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AAA">Sheet1!$BI$10</definedName>
    <definedName name="AKTINA">Sheet1!$E$3</definedName>
    <definedName name="AL">Sheet1!$G$3</definedName>
    <definedName name="ax">Sheet1!$AG$3</definedName>
    <definedName name="AY">Sheet1!$AH$3</definedName>
    <definedName name="BBB">Sheet1!$BI$11</definedName>
    <definedName name="BX">Sheet1!$AG$9</definedName>
    <definedName name="BY">Sheet1!$AH$9</definedName>
    <definedName name="CX">Sheet1!$AG$15</definedName>
    <definedName name="CY">Sheet1!$AH$15</definedName>
    <definedName name="DAA">Sheet1!$Y$12</definedName>
    <definedName name="ddd_2">Sheet1!$Y$11</definedName>
    <definedName name="ENERGY">Sheet1!$G$2</definedName>
    <definedName name="fi_2">Sheet1!$BK$7</definedName>
    <definedName name="fi_3">Sheet1!$BK$13</definedName>
    <definedName name="KIN3_">Sheet1!$BY$16</definedName>
    <definedName name="kk">Sheet1!$Y$16</definedName>
    <definedName name="MASS">Sheet1!$I$2</definedName>
    <definedName name="MAZA">Sheet1!$AO$8</definedName>
    <definedName name="S_3X">Sheet1!$CB$27</definedName>
    <definedName name="SAB">Sheet1!$T$20</definedName>
    <definedName name="SCB">Sheet1!$T$22</definedName>
    <definedName name="SMIK">Sheet1!$BF$10</definedName>
    <definedName name="Spq">Sheet1!$T$24</definedName>
    <definedName name="SRQ">Sheet1!$T$25</definedName>
    <definedName name="STATH">Sheet1!$O$2</definedName>
    <definedName name="Stv">Sheet1!$V$26</definedName>
    <definedName name="tanfp">Sheet1!$AE$2</definedName>
    <definedName name="TANFQ">Sheet1!$AE$8</definedName>
    <definedName name="tanfr">Sheet1!$AE$14</definedName>
    <definedName name="TANPRPP">Sheet1!$AE$4</definedName>
    <definedName name="taNprpR">Sheet1!$AE$4</definedName>
    <definedName name="TANPRprQ">Sheet1!$AE$10</definedName>
    <definedName name="tanprprr">Sheet1!$AE$16</definedName>
    <definedName name="TaNTd">Sheet1!$T$26</definedName>
    <definedName name="TanVE">Sheet1!$T$27</definedName>
    <definedName name="theta0">Sheet1!$B$4</definedName>
    <definedName name="totener">Sheet1!$M$3</definedName>
    <definedName name="V0">Sheet1!$N$2</definedName>
    <definedName name="VELOCITY1">Sheet1!$AD$2</definedName>
    <definedName name="velocity2">Sheet1!$AD$8</definedName>
    <definedName name="velocity3">Sheet1!$AD$14</definedName>
    <definedName name="vimata">Sheet1!$X$4</definedName>
    <definedName name="XE">Sheet1!$AA$20</definedName>
    <definedName name="XED">Sheet1!$AE$20</definedName>
    <definedName name="xp">Sheet1!$AA$2</definedName>
    <definedName name="XQ">Sheet1!$AA$8</definedName>
    <definedName name="xr">Sheet1!$AA$14</definedName>
    <definedName name="XS">Sheet1!$AA$23</definedName>
    <definedName name="XT">Sheet1!$AA$21</definedName>
    <definedName name="XZ">Sheet1!$AA$22</definedName>
    <definedName name="y0">Sheet1!$O$5</definedName>
    <definedName name="YB">Sheet1!$CD$21</definedName>
    <definedName name="YD">Sheet1!$AG$20</definedName>
    <definedName name="YE">Sheet1!$AC$20</definedName>
    <definedName name="yp_">Sheet1!$AB$2</definedName>
    <definedName name="YQ">Sheet1!$AB$8</definedName>
    <definedName name="yr">Sheet1!$AB$14</definedName>
    <definedName name="YS">Sheet1!$AC$23</definedName>
    <definedName name="YT">Sheet1!$AC$21</definedName>
    <definedName name="YZ">Sheet1!$AC$22</definedName>
  </definedNames>
  <calcPr calcId="145621" refMode="R1C1"/>
</workbook>
</file>

<file path=xl/calcChain.xml><?xml version="1.0" encoding="utf-8"?>
<calcChain xmlns="http://schemas.openxmlformats.org/spreadsheetml/2006/main">
  <c r="H7" i="1" l="1"/>
  <c r="K7" i="1" s="1"/>
  <c r="M6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I18" i="1"/>
  <c r="I12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P6" i="1"/>
  <c r="O8" i="1"/>
  <c r="I84" i="1"/>
  <c r="I181" i="1"/>
  <c r="I177" i="1"/>
  <c r="I173" i="1"/>
  <c r="I169" i="1"/>
  <c r="I165" i="1"/>
  <c r="I161" i="1"/>
  <c r="I157" i="1"/>
  <c r="I153" i="1"/>
  <c r="I149" i="1"/>
  <c r="I145" i="1"/>
  <c r="I141" i="1"/>
  <c r="I137" i="1"/>
  <c r="I133" i="1"/>
  <c r="I129" i="1"/>
  <c r="I125" i="1"/>
  <c r="I121" i="1"/>
  <c r="I117" i="1"/>
  <c r="I113" i="1"/>
  <c r="I109" i="1"/>
  <c r="I105" i="1"/>
  <c r="I101" i="1"/>
  <c r="I97" i="1"/>
  <c r="I93" i="1"/>
  <c r="I89" i="1"/>
  <c r="I85" i="1"/>
  <c r="I81" i="1"/>
  <c r="I77" i="1"/>
  <c r="I73" i="1"/>
  <c r="I69" i="1"/>
  <c r="I65" i="1"/>
  <c r="I61" i="1"/>
  <c r="I57" i="1"/>
  <c r="I53" i="1"/>
  <c r="I49" i="1"/>
  <c r="I45" i="1"/>
  <c r="I41" i="1"/>
  <c r="I37" i="1"/>
  <c r="I33" i="1"/>
  <c r="I29" i="1"/>
  <c r="I25" i="1"/>
  <c r="I21" i="1"/>
  <c r="I17" i="1"/>
  <c r="I13" i="1"/>
  <c r="I9" i="1"/>
  <c r="I184" i="1"/>
  <c r="I183" i="1"/>
  <c r="I182" i="1"/>
  <c r="I180" i="1"/>
  <c r="I179" i="1"/>
  <c r="I178" i="1"/>
  <c r="I176" i="1"/>
  <c r="I175" i="1"/>
  <c r="I174" i="1"/>
  <c r="I172" i="1"/>
  <c r="I171" i="1"/>
  <c r="I170" i="1"/>
  <c r="I168" i="1"/>
  <c r="I167" i="1"/>
  <c r="I166" i="1"/>
  <c r="I164" i="1"/>
  <c r="I163" i="1"/>
  <c r="I162" i="1"/>
  <c r="I160" i="1"/>
  <c r="I159" i="1"/>
  <c r="I158" i="1"/>
  <c r="I156" i="1"/>
  <c r="I155" i="1"/>
  <c r="I154" i="1"/>
  <c r="I152" i="1"/>
  <c r="I151" i="1"/>
  <c r="I150" i="1"/>
  <c r="I148" i="1"/>
  <c r="I147" i="1"/>
  <c r="I146" i="1"/>
  <c r="I144" i="1"/>
  <c r="I143" i="1"/>
  <c r="I142" i="1"/>
  <c r="I140" i="1"/>
  <c r="I139" i="1"/>
  <c r="I138" i="1"/>
  <c r="I136" i="1"/>
  <c r="I135" i="1"/>
  <c r="I134" i="1"/>
  <c r="I132" i="1"/>
  <c r="I131" i="1"/>
  <c r="I130" i="1"/>
  <c r="I128" i="1"/>
  <c r="I127" i="1"/>
  <c r="I126" i="1"/>
  <c r="I124" i="1"/>
  <c r="I123" i="1"/>
  <c r="I122" i="1"/>
  <c r="I120" i="1"/>
  <c r="I119" i="1"/>
  <c r="I118" i="1"/>
  <c r="I116" i="1"/>
  <c r="I115" i="1"/>
  <c r="I114" i="1"/>
  <c r="I112" i="1"/>
  <c r="I111" i="1"/>
  <c r="I110" i="1"/>
  <c r="I108" i="1"/>
  <c r="I107" i="1"/>
  <c r="I106" i="1"/>
  <c r="I104" i="1"/>
  <c r="I103" i="1"/>
  <c r="I102" i="1"/>
  <c r="I100" i="1"/>
  <c r="I99" i="1"/>
  <c r="I98" i="1"/>
  <c r="I96" i="1"/>
  <c r="I95" i="1"/>
  <c r="I94" i="1"/>
  <c r="I92" i="1"/>
  <c r="I91" i="1"/>
  <c r="I90" i="1"/>
  <c r="I88" i="1"/>
  <c r="I87" i="1"/>
  <c r="I86" i="1"/>
  <c r="I83" i="1"/>
  <c r="I82" i="1"/>
  <c r="I80" i="1"/>
  <c r="I79" i="1"/>
  <c r="I78" i="1"/>
  <c r="I76" i="1"/>
  <c r="I75" i="1"/>
  <c r="I74" i="1"/>
  <c r="I72" i="1"/>
  <c r="I71" i="1"/>
  <c r="I70" i="1"/>
  <c r="I68" i="1"/>
  <c r="I67" i="1"/>
  <c r="I66" i="1"/>
  <c r="I64" i="1"/>
  <c r="I63" i="1"/>
  <c r="I62" i="1"/>
  <c r="I60" i="1"/>
  <c r="I59" i="1"/>
  <c r="I58" i="1"/>
  <c r="I56" i="1"/>
  <c r="I55" i="1"/>
  <c r="I54" i="1"/>
  <c r="I52" i="1"/>
  <c r="I51" i="1"/>
  <c r="I50" i="1"/>
  <c r="I48" i="1"/>
  <c r="I47" i="1"/>
  <c r="I46" i="1"/>
  <c r="I44" i="1"/>
  <c r="I43" i="1"/>
  <c r="I42" i="1"/>
  <c r="I40" i="1"/>
  <c r="I39" i="1"/>
  <c r="I38" i="1"/>
  <c r="I36" i="1"/>
  <c r="I35" i="1"/>
  <c r="I34" i="1"/>
  <c r="I32" i="1"/>
  <c r="I31" i="1"/>
  <c r="I30" i="1"/>
  <c r="I28" i="1"/>
  <c r="I27" i="1"/>
  <c r="I24" i="1"/>
  <c r="I23" i="1"/>
  <c r="I22" i="1"/>
  <c r="I19" i="1"/>
  <c r="I16" i="1"/>
  <c r="I15" i="1"/>
  <c r="I14" i="1"/>
  <c r="I11" i="1"/>
  <c r="Z33" i="1"/>
  <c r="Z31" i="1"/>
  <c r="Y2" i="1"/>
  <c r="X2" i="1"/>
  <c r="L7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6" i="1"/>
  <c r="K6" i="1" s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" i="1"/>
  <c r="M3" i="1"/>
  <c r="M43" i="1" s="1"/>
  <c r="O5" i="1"/>
  <c r="Q5" i="1" s="1"/>
  <c r="J3" i="1"/>
  <c r="O2" i="1"/>
  <c r="AC26" i="1"/>
  <c r="Y13" i="1"/>
  <c r="AA13" i="1" s="1"/>
  <c r="Y7" i="1"/>
  <c r="AA7" i="1" s="1"/>
  <c r="Y1" i="1"/>
  <c r="AA1" i="1" s="1"/>
  <c r="AI4" i="1"/>
  <c r="I7" i="1" l="1"/>
  <c r="J7" i="1"/>
  <c r="J6" i="1"/>
  <c r="I6" i="1" s="1"/>
  <c r="I8" i="1"/>
  <c r="I20" i="1"/>
  <c r="I10" i="1"/>
  <c r="I26" i="1"/>
  <c r="M39" i="1"/>
  <c r="M67" i="1"/>
  <c r="M19" i="1"/>
  <c r="M21" i="1"/>
  <c r="M31" i="1"/>
  <c r="M41" i="1"/>
  <c r="M53" i="1"/>
  <c r="M61" i="1"/>
  <c r="M69" i="1"/>
  <c r="M77" i="1"/>
  <c r="M27" i="1"/>
  <c r="M29" i="1"/>
  <c r="M59" i="1"/>
  <c r="M51" i="1"/>
  <c r="M23" i="1"/>
  <c r="M33" i="1"/>
  <c r="M45" i="1"/>
  <c r="M55" i="1"/>
  <c r="M63" i="1"/>
  <c r="M71" i="1"/>
  <c r="M79" i="1"/>
  <c r="M35" i="1"/>
  <c r="M17" i="1"/>
  <c r="M49" i="1"/>
  <c r="M75" i="1"/>
  <c r="M15" i="1"/>
  <c r="M25" i="1"/>
  <c r="M37" i="1"/>
  <c r="M47" i="1"/>
  <c r="M57" i="1"/>
  <c r="M65" i="1"/>
  <c r="M73" i="1"/>
  <c r="M81" i="1"/>
  <c r="M8" i="1"/>
  <c r="M10" i="1"/>
  <c r="M12" i="1"/>
  <c r="M14" i="1"/>
  <c r="M18" i="1"/>
  <c r="M22" i="1"/>
  <c r="M26" i="1"/>
  <c r="M30" i="1"/>
  <c r="M34" i="1"/>
  <c r="M38" i="1"/>
  <c r="M42" i="1"/>
  <c r="M46" i="1"/>
  <c r="M50" i="1"/>
  <c r="M54" i="1"/>
  <c r="M58" i="1"/>
  <c r="M62" i="1"/>
  <c r="M66" i="1"/>
  <c r="M70" i="1"/>
  <c r="M74" i="1"/>
  <c r="M78" i="1"/>
  <c r="M179" i="1"/>
  <c r="M131" i="1"/>
  <c r="M147" i="1"/>
  <c r="M165" i="1"/>
  <c r="M7" i="1"/>
  <c r="M9" i="1"/>
  <c r="M11" i="1"/>
  <c r="M13" i="1"/>
  <c r="M16" i="1"/>
  <c r="M20" i="1"/>
  <c r="M24" i="1"/>
  <c r="M28" i="1"/>
  <c r="M32" i="1"/>
  <c r="M36" i="1"/>
  <c r="M40" i="1"/>
  <c r="M44" i="1"/>
  <c r="M48" i="1"/>
  <c r="M52" i="1"/>
  <c r="M56" i="1"/>
  <c r="M60" i="1"/>
  <c r="M64" i="1"/>
  <c r="M68" i="1"/>
  <c r="M72" i="1"/>
  <c r="M76" i="1"/>
  <c r="M80" i="1"/>
  <c r="M84" i="1"/>
  <c r="M100" i="1"/>
  <c r="M116" i="1"/>
  <c r="M132" i="1"/>
  <c r="M148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7" i="1"/>
  <c r="M119" i="1"/>
  <c r="M121" i="1"/>
  <c r="M123" i="1"/>
  <c r="M125" i="1"/>
  <c r="M127" i="1"/>
  <c r="M129" i="1"/>
  <c r="M133" i="1"/>
  <c r="M135" i="1"/>
  <c r="M137" i="1"/>
  <c r="M139" i="1"/>
  <c r="M141" i="1"/>
  <c r="M143" i="1"/>
  <c r="M145" i="1"/>
  <c r="M149" i="1"/>
  <c r="M151" i="1"/>
  <c r="M153" i="1"/>
  <c r="M155" i="1"/>
  <c r="M157" i="1"/>
  <c r="M159" i="1"/>
  <c r="M161" i="1"/>
  <c r="M163" i="1"/>
  <c r="M167" i="1"/>
  <c r="M169" i="1"/>
  <c r="M171" i="1"/>
  <c r="M173" i="1"/>
  <c r="M175" i="1"/>
  <c r="M177" i="1"/>
  <c r="M181" i="1"/>
  <c r="M183" i="1"/>
  <c r="M184" i="1"/>
  <c r="M82" i="1"/>
  <c r="M86" i="1"/>
  <c r="M88" i="1"/>
  <c r="M90" i="1"/>
  <c r="M92" i="1"/>
  <c r="M94" i="1"/>
  <c r="M96" i="1"/>
  <c r="M98" i="1"/>
  <c r="M102" i="1"/>
  <c r="M104" i="1"/>
  <c r="M106" i="1"/>
  <c r="M108" i="1"/>
  <c r="M110" i="1"/>
  <c r="M112" i="1"/>
  <c r="M114" i="1"/>
  <c r="M118" i="1"/>
  <c r="M120" i="1"/>
  <c r="M122" i="1"/>
  <c r="M124" i="1"/>
  <c r="M126" i="1"/>
  <c r="M128" i="1"/>
  <c r="M130" i="1"/>
  <c r="M134" i="1"/>
  <c r="M136" i="1"/>
  <c r="M138" i="1"/>
  <c r="M140" i="1"/>
  <c r="M142" i="1"/>
  <c r="M144" i="1"/>
  <c r="M146" i="1"/>
  <c r="M150" i="1"/>
  <c r="M152" i="1"/>
  <c r="M154" i="1"/>
  <c r="M156" i="1"/>
  <c r="M158" i="1"/>
  <c r="M160" i="1"/>
  <c r="M162" i="1"/>
  <c r="M164" i="1"/>
  <c r="M166" i="1"/>
  <c r="M168" i="1"/>
  <c r="M170" i="1"/>
  <c r="M172" i="1"/>
  <c r="M174" i="1"/>
  <c r="M176" i="1"/>
  <c r="M178" i="1"/>
  <c r="M180" i="1"/>
  <c r="M182" i="1"/>
  <c r="J1" i="1"/>
  <c r="J2" i="1"/>
  <c r="AC6" i="1"/>
  <c r="AA2" i="1"/>
  <c r="AE2" i="1"/>
  <c r="AE4" i="1" s="1"/>
  <c r="AF2" i="1" s="1"/>
  <c r="AF4" i="1" s="1"/>
  <c r="AA8" i="1"/>
  <c r="AE8" i="1"/>
  <c r="AC18" i="1"/>
  <c r="AB14" i="1"/>
  <c r="X14" i="1" s="1"/>
  <c r="AA14" i="1"/>
  <c r="AE14" i="1"/>
  <c r="AB2" i="1"/>
  <c r="AB8" i="1"/>
  <c r="X8" i="1" s="1"/>
  <c r="Y8" i="1" s="1"/>
  <c r="AC12" i="1"/>
  <c r="W27" i="1" l="1"/>
  <c r="W26" i="1"/>
  <c r="Y14" i="1"/>
  <c r="AC14" i="1" s="1"/>
  <c r="AD14" i="1" s="1"/>
  <c r="X27" i="1"/>
  <c r="AC25" i="1"/>
  <c r="AF30" i="1"/>
  <c r="AG8" i="1"/>
  <c r="AA25" i="1"/>
  <c r="AF29" i="1"/>
  <c r="AB26" i="1"/>
  <c r="AH30" i="1"/>
  <c r="AG14" i="1"/>
  <c r="AH29" i="1"/>
  <c r="AA26" i="1"/>
  <c r="AG2" i="1"/>
  <c r="AA24" i="1"/>
  <c r="AD29" i="1"/>
  <c r="AC2" i="1"/>
  <c r="AD2" i="1" s="1"/>
  <c r="AH3" i="1" s="1"/>
  <c r="AD30" i="1"/>
  <c r="AH2" i="1"/>
  <c r="AE10" i="1"/>
  <c r="AF8" i="1" s="1"/>
  <c r="AF10" i="1" s="1"/>
  <c r="AF9" i="1"/>
  <c r="AE9" i="1"/>
  <c r="AD11" i="1" s="1"/>
  <c r="T24" i="1"/>
  <c r="AA21" i="1" s="1"/>
  <c r="AH8" i="1"/>
  <c r="AF15" i="1"/>
  <c r="V21" i="1"/>
  <c r="AE16" i="1"/>
  <c r="AF14" i="1" s="1"/>
  <c r="AF16" i="1" s="1"/>
  <c r="AH14" i="1"/>
  <c r="T25" i="1"/>
  <c r="AA22" i="1" s="1"/>
  <c r="AE15" i="1"/>
  <c r="AD17" i="1" s="1"/>
  <c r="AC8" i="1"/>
  <c r="AD8" i="1" s="1"/>
  <c r="Y31" i="1" l="1"/>
  <c r="S14" i="1"/>
  <c r="Y33" i="1"/>
  <c r="U14" i="1"/>
  <c r="AH15" i="1"/>
  <c r="AA29" i="1" s="1"/>
  <c r="AK14" i="1"/>
  <c r="AJ15" i="1"/>
  <c r="AC22" i="1"/>
  <c r="AG29" i="1"/>
  <c r="AK15" i="1"/>
  <c r="AK16" i="1" s="1"/>
  <c r="AG15" i="1"/>
  <c r="AA28" i="1" s="1"/>
  <c r="AG3" i="1"/>
  <c r="AE24" i="1" s="1"/>
  <c r="AC21" i="1"/>
  <c r="AE29" i="1"/>
  <c r="AJ3" i="1"/>
  <c r="AK3" i="1"/>
  <c r="AH9" i="1"/>
  <c r="AG9" i="1"/>
  <c r="AH24" i="1" s="1"/>
  <c r="AA15" i="1"/>
  <c r="AD15" i="1" s="1"/>
  <c r="AE17" i="1" s="1"/>
  <c r="AJ14" i="1"/>
  <c r="AA9" i="1"/>
  <c r="AB9" i="1" s="1"/>
  <c r="AB12" i="1" s="1"/>
  <c r="AJ9" i="1"/>
  <c r="AJ8" i="1"/>
  <c r="AK9" i="1"/>
  <c r="AK8" i="1"/>
  <c r="AE30" i="1" l="1"/>
  <c r="T14" i="1"/>
  <c r="AG30" i="1"/>
  <c r="V14" i="1"/>
  <c r="AB15" i="1"/>
  <c r="AD16" i="1" s="1"/>
  <c r="AF17" i="1" s="1"/>
  <c r="AF18" i="1" s="1"/>
  <c r="AI2" i="1"/>
  <c r="AI14" i="1"/>
  <c r="AA18" i="1"/>
  <c r="AJ16" i="1"/>
  <c r="AD9" i="1"/>
  <c r="AE11" i="1" s="1"/>
  <c r="AE12" i="1" s="1"/>
  <c r="AA12" i="1"/>
  <c r="AD10" i="1"/>
  <c r="AF11" i="1" s="1"/>
  <c r="AF12" i="1" s="1"/>
  <c r="AJ10" i="1"/>
  <c r="AH25" i="1"/>
  <c r="T22" i="1"/>
  <c r="AF24" i="1"/>
  <c r="T20" i="1"/>
  <c r="AE20" i="1" s="1"/>
  <c r="AI8" i="1"/>
  <c r="AI9" i="1"/>
  <c r="AK10" i="1"/>
  <c r="AB18" i="1"/>
  <c r="AE18" i="1"/>
  <c r="AG20" i="1" l="1"/>
  <c r="T15" i="1" s="1"/>
  <c r="S15" i="1"/>
  <c r="AI15" i="1"/>
  <c r="AH11" i="1"/>
  <c r="AB10" i="1" s="1"/>
  <c r="AH12" i="1"/>
  <c r="AB11" i="1" s="1"/>
  <c r="AG12" i="1"/>
  <c r="AA11" i="1" s="1"/>
  <c r="AG11" i="1"/>
  <c r="AA10" i="1" s="1"/>
  <c r="AA20" i="1"/>
  <c r="AI25" i="1"/>
  <c r="AF25" i="1"/>
  <c r="T26" i="1"/>
  <c r="AE25" i="1"/>
  <c r="AI24" i="1"/>
  <c r="AH17" i="1"/>
  <c r="AB16" i="1" s="1"/>
  <c r="AH18" i="1"/>
  <c r="AB17" i="1" s="1"/>
  <c r="AG18" i="1"/>
  <c r="AA17" i="1" s="1"/>
  <c r="AG17" i="1"/>
  <c r="AA16" i="1" s="1"/>
  <c r="AC20" i="1" l="1"/>
  <c r="V15" i="1" s="1"/>
  <c r="U15" i="1"/>
  <c r="AG24" i="1"/>
  <c r="AB28" i="1"/>
  <c r="AB29" i="1" l="1"/>
  <c r="T27" i="1"/>
  <c r="V26" i="1" s="1"/>
  <c r="AA23" i="1" s="1"/>
  <c r="AG25" i="1"/>
  <c r="Y32" i="1" l="1"/>
  <c r="AC23" i="1"/>
  <c r="Z32" i="1" s="1"/>
  <c r="I2" i="1"/>
  <c r="B5" i="1"/>
  <c r="E5" i="1" s="1"/>
  <c r="D5" i="1"/>
  <c r="B4" i="1"/>
  <c r="C6" i="1"/>
  <c r="C7" i="1" s="1"/>
  <c r="C8" i="1" s="1"/>
  <c r="C9" i="1" s="1"/>
  <c r="C10" i="1" s="1"/>
  <c r="C11" i="1" s="1"/>
  <c r="C12" i="1" s="1"/>
  <c r="C13" i="1" s="1"/>
  <c r="C14" i="1" s="1"/>
  <c r="E3" i="1"/>
  <c r="B6" i="1" l="1"/>
  <c r="D6" i="1" s="1"/>
  <c r="B11" i="1"/>
  <c r="E11" i="1" s="1"/>
  <c r="B13" i="1"/>
  <c r="E13" i="1" s="1"/>
  <c r="B7" i="1"/>
  <c r="D7" i="1" s="1"/>
  <c r="B8" i="1"/>
  <c r="B9" i="1"/>
  <c r="E9" i="1" s="1"/>
  <c r="C15" i="1"/>
  <c r="B14" i="1"/>
  <c r="E14" i="1" s="1"/>
  <c r="B10" i="1"/>
  <c r="E10" i="1" s="1"/>
  <c r="B12" i="1"/>
  <c r="E12" i="1" s="1"/>
  <c r="G10" i="1" l="1"/>
  <c r="F10" i="1"/>
  <c r="F14" i="1"/>
  <c r="G14" i="1" s="1"/>
  <c r="G13" i="1"/>
  <c r="F13" i="1"/>
  <c r="G12" i="1"/>
  <c r="F12" i="1"/>
  <c r="G9" i="1"/>
  <c r="F9" i="1"/>
  <c r="G11" i="1"/>
  <c r="F11" i="1"/>
  <c r="E6" i="1"/>
  <c r="E7" i="1"/>
  <c r="D13" i="1"/>
  <c r="D11" i="1"/>
  <c r="D9" i="1"/>
  <c r="D8" i="1"/>
  <c r="E8" i="1"/>
  <c r="D12" i="1"/>
  <c r="D14" i="1"/>
  <c r="D10" i="1"/>
  <c r="C16" i="1"/>
  <c r="B15" i="1"/>
  <c r="E15" i="1" s="1"/>
  <c r="G8" i="1" l="1"/>
  <c r="F8" i="1"/>
  <c r="F7" i="1"/>
  <c r="G7" i="1" s="1"/>
  <c r="F6" i="1"/>
  <c r="G6" i="1" s="1"/>
  <c r="F15" i="1"/>
  <c r="G15" i="1" s="1"/>
  <c r="D15" i="1"/>
  <c r="C17" i="1"/>
  <c r="B16" i="1"/>
  <c r="E16" i="1" s="1"/>
  <c r="G16" i="1" l="1"/>
  <c r="F16" i="1"/>
  <c r="D16" i="1"/>
  <c r="C18" i="1"/>
  <c r="B17" i="1"/>
  <c r="E17" i="1" s="1"/>
  <c r="G17" i="1" l="1"/>
  <c r="F17" i="1"/>
  <c r="D17" i="1"/>
  <c r="C19" i="1"/>
  <c r="B18" i="1"/>
  <c r="E18" i="1" s="1"/>
  <c r="F18" i="1" l="1"/>
  <c r="G18" i="1" s="1"/>
  <c r="D18" i="1"/>
  <c r="C20" i="1"/>
  <c r="B19" i="1"/>
  <c r="E19" i="1" s="1"/>
  <c r="G19" i="1" l="1"/>
  <c r="F19" i="1"/>
  <c r="D19" i="1"/>
  <c r="C21" i="1"/>
  <c r="B20" i="1"/>
  <c r="E20" i="1" s="1"/>
  <c r="G20" i="1" l="1"/>
  <c r="F20" i="1"/>
  <c r="D20" i="1"/>
  <c r="C22" i="1"/>
  <c r="B21" i="1"/>
  <c r="E21" i="1" s="1"/>
  <c r="G21" i="1" l="1"/>
  <c r="F21" i="1"/>
  <c r="D21" i="1"/>
  <c r="C23" i="1"/>
  <c r="B22" i="1"/>
  <c r="E22" i="1" s="1"/>
  <c r="G22" i="1" l="1"/>
  <c r="F22" i="1"/>
  <c r="D22" i="1"/>
  <c r="C24" i="1"/>
  <c r="B23" i="1"/>
  <c r="E23" i="1" s="1"/>
  <c r="G23" i="1" l="1"/>
  <c r="F23" i="1"/>
  <c r="D23" i="1"/>
  <c r="C25" i="1"/>
  <c r="B24" i="1"/>
  <c r="E24" i="1" s="1"/>
  <c r="F24" i="1" l="1"/>
  <c r="G24" i="1" s="1"/>
  <c r="D24" i="1"/>
  <c r="C26" i="1"/>
  <c r="B25" i="1"/>
  <c r="E25" i="1" s="1"/>
  <c r="F25" i="1" l="1"/>
  <c r="G25" i="1" s="1"/>
  <c r="D25" i="1"/>
  <c r="C27" i="1"/>
  <c r="B26" i="1"/>
  <c r="E26" i="1" s="1"/>
  <c r="G26" i="1" l="1"/>
  <c r="F26" i="1"/>
  <c r="D26" i="1"/>
  <c r="C28" i="1"/>
  <c r="B27" i="1"/>
  <c r="E27" i="1" s="1"/>
  <c r="F27" i="1" l="1"/>
  <c r="G27" i="1" s="1"/>
  <c r="D27" i="1"/>
  <c r="C29" i="1"/>
  <c r="B28" i="1"/>
  <c r="E28" i="1" s="1"/>
  <c r="F28" i="1" l="1"/>
  <c r="G28" i="1" s="1"/>
  <c r="D28" i="1"/>
  <c r="C30" i="1"/>
  <c r="B29" i="1"/>
  <c r="E29" i="1" s="1"/>
  <c r="G29" i="1" l="1"/>
  <c r="F29" i="1"/>
  <c r="D29" i="1"/>
  <c r="C31" i="1"/>
  <c r="B30" i="1"/>
  <c r="E30" i="1" s="1"/>
  <c r="G30" i="1" l="1"/>
  <c r="F30" i="1"/>
  <c r="D30" i="1"/>
  <c r="C32" i="1"/>
  <c r="B31" i="1"/>
  <c r="E31" i="1" s="1"/>
  <c r="G31" i="1" l="1"/>
  <c r="F31" i="1"/>
  <c r="D31" i="1"/>
  <c r="C33" i="1"/>
  <c r="B32" i="1"/>
  <c r="E32" i="1" s="1"/>
  <c r="G32" i="1" l="1"/>
  <c r="F32" i="1"/>
  <c r="D32" i="1"/>
  <c r="C34" i="1"/>
  <c r="B33" i="1"/>
  <c r="E33" i="1" s="1"/>
  <c r="G33" i="1" l="1"/>
  <c r="F33" i="1"/>
  <c r="D33" i="1"/>
  <c r="C35" i="1"/>
  <c r="B34" i="1"/>
  <c r="E34" i="1" s="1"/>
  <c r="G34" i="1" l="1"/>
  <c r="F34" i="1"/>
  <c r="D34" i="1"/>
  <c r="C36" i="1"/>
  <c r="B35" i="1"/>
  <c r="E35" i="1" s="1"/>
  <c r="F35" i="1" l="1"/>
  <c r="G35" i="1" s="1"/>
  <c r="D35" i="1"/>
  <c r="C37" i="1"/>
  <c r="B36" i="1"/>
  <c r="E36" i="1" s="1"/>
  <c r="F36" i="1" l="1"/>
  <c r="G36" i="1" s="1"/>
  <c r="D36" i="1"/>
  <c r="C38" i="1"/>
  <c r="B37" i="1"/>
  <c r="E37" i="1" s="1"/>
  <c r="F37" i="1" l="1"/>
  <c r="G37" i="1" s="1"/>
  <c r="D37" i="1"/>
  <c r="C39" i="1"/>
  <c r="B38" i="1"/>
  <c r="E38" i="1" s="1"/>
  <c r="F38" i="1" l="1"/>
  <c r="G38" i="1" s="1"/>
  <c r="D38" i="1"/>
  <c r="C40" i="1"/>
  <c r="B39" i="1"/>
  <c r="E39" i="1" s="1"/>
  <c r="F39" i="1" l="1"/>
  <c r="G39" i="1" s="1"/>
  <c r="D39" i="1"/>
  <c r="C41" i="1"/>
  <c r="B40" i="1"/>
  <c r="E40" i="1" s="1"/>
  <c r="F40" i="1" l="1"/>
  <c r="G40" i="1" s="1"/>
  <c r="D40" i="1"/>
  <c r="C42" i="1"/>
  <c r="B41" i="1"/>
  <c r="E41" i="1" s="1"/>
  <c r="F41" i="1" l="1"/>
  <c r="G41" i="1" s="1"/>
  <c r="D41" i="1"/>
  <c r="C43" i="1"/>
  <c r="B42" i="1"/>
  <c r="E42" i="1" s="1"/>
  <c r="F42" i="1" l="1"/>
  <c r="G42" i="1" s="1"/>
  <c r="D42" i="1"/>
  <c r="C44" i="1"/>
  <c r="B43" i="1"/>
  <c r="E43" i="1" s="1"/>
  <c r="F43" i="1" l="1"/>
  <c r="G43" i="1" s="1"/>
  <c r="D43" i="1"/>
  <c r="C45" i="1"/>
  <c r="B44" i="1"/>
  <c r="E44" i="1" s="1"/>
  <c r="F44" i="1" l="1"/>
  <c r="G44" i="1" s="1"/>
  <c r="D44" i="1"/>
  <c r="C46" i="1"/>
  <c r="B45" i="1"/>
  <c r="E45" i="1" s="1"/>
  <c r="F45" i="1" l="1"/>
  <c r="G45" i="1" s="1"/>
  <c r="D45" i="1"/>
  <c r="C47" i="1"/>
  <c r="B46" i="1"/>
  <c r="E46" i="1" s="1"/>
  <c r="F46" i="1" l="1"/>
  <c r="G46" i="1" s="1"/>
  <c r="D46" i="1"/>
  <c r="C48" i="1"/>
  <c r="B47" i="1"/>
  <c r="E47" i="1" s="1"/>
  <c r="F47" i="1" l="1"/>
  <c r="G47" i="1" s="1"/>
  <c r="D47" i="1"/>
  <c r="C49" i="1"/>
  <c r="B48" i="1"/>
  <c r="E48" i="1" s="1"/>
  <c r="F48" i="1" l="1"/>
  <c r="G48" i="1" s="1"/>
  <c r="D48" i="1"/>
  <c r="C50" i="1"/>
  <c r="B49" i="1"/>
  <c r="E49" i="1" s="1"/>
  <c r="F49" i="1" l="1"/>
  <c r="G49" i="1" s="1"/>
  <c r="D49" i="1"/>
  <c r="C51" i="1"/>
  <c r="B50" i="1"/>
  <c r="E50" i="1" s="1"/>
  <c r="F50" i="1" l="1"/>
  <c r="G50" i="1" s="1"/>
  <c r="D50" i="1"/>
  <c r="C52" i="1"/>
  <c r="B51" i="1"/>
  <c r="E51" i="1" s="1"/>
  <c r="F51" i="1" l="1"/>
  <c r="G51" i="1" s="1"/>
  <c r="D51" i="1"/>
  <c r="C53" i="1"/>
  <c r="B52" i="1"/>
  <c r="E52" i="1" s="1"/>
  <c r="F52" i="1" l="1"/>
  <c r="G52" i="1" s="1"/>
  <c r="D52" i="1"/>
  <c r="C54" i="1"/>
  <c r="B53" i="1"/>
  <c r="E53" i="1" s="1"/>
  <c r="F53" i="1" l="1"/>
  <c r="G53" i="1" s="1"/>
  <c r="D53" i="1"/>
  <c r="C55" i="1"/>
  <c r="B54" i="1"/>
  <c r="E54" i="1" s="1"/>
  <c r="F54" i="1" l="1"/>
  <c r="G54" i="1" s="1"/>
  <c r="D54" i="1"/>
  <c r="C56" i="1"/>
  <c r="B55" i="1"/>
  <c r="E55" i="1" s="1"/>
  <c r="F55" i="1" l="1"/>
  <c r="G55" i="1" s="1"/>
  <c r="D55" i="1"/>
  <c r="C57" i="1"/>
  <c r="B56" i="1"/>
  <c r="E56" i="1" s="1"/>
  <c r="F56" i="1" l="1"/>
  <c r="G56" i="1" s="1"/>
  <c r="D56" i="1"/>
  <c r="C58" i="1"/>
  <c r="B57" i="1"/>
  <c r="E57" i="1" s="1"/>
  <c r="F57" i="1" l="1"/>
  <c r="G57" i="1" s="1"/>
  <c r="D57" i="1"/>
  <c r="C59" i="1"/>
  <c r="B58" i="1"/>
  <c r="E58" i="1" s="1"/>
  <c r="F58" i="1" l="1"/>
  <c r="G58" i="1" s="1"/>
  <c r="D58" i="1"/>
  <c r="C60" i="1"/>
  <c r="B59" i="1"/>
  <c r="E59" i="1" s="1"/>
  <c r="F59" i="1" l="1"/>
  <c r="G59" i="1" s="1"/>
  <c r="D59" i="1"/>
  <c r="C61" i="1"/>
  <c r="B60" i="1"/>
  <c r="E60" i="1" s="1"/>
  <c r="F60" i="1" l="1"/>
  <c r="G60" i="1" s="1"/>
  <c r="D60" i="1"/>
  <c r="C62" i="1"/>
  <c r="B61" i="1"/>
  <c r="E61" i="1" s="1"/>
  <c r="F61" i="1" l="1"/>
  <c r="G61" i="1" s="1"/>
  <c r="D61" i="1"/>
  <c r="C63" i="1"/>
  <c r="B62" i="1"/>
  <c r="E62" i="1" s="1"/>
  <c r="F62" i="1" l="1"/>
  <c r="G62" i="1" s="1"/>
  <c r="D62" i="1"/>
  <c r="C64" i="1"/>
  <c r="B63" i="1"/>
  <c r="E63" i="1" s="1"/>
  <c r="F63" i="1" l="1"/>
  <c r="G63" i="1" s="1"/>
  <c r="D63" i="1"/>
  <c r="C65" i="1"/>
  <c r="B64" i="1"/>
  <c r="E64" i="1" s="1"/>
  <c r="F64" i="1" l="1"/>
  <c r="G64" i="1" s="1"/>
  <c r="D64" i="1"/>
  <c r="C66" i="1"/>
  <c r="B65" i="1"/>
  <c r="E65" i="1" s="1"/>
  <c r="F65" i="1" l="1"/>
  <c r="G65" i="1" s="1"/>
  <c r="D65" i="1"/>
  <c r="C67" i="1"/>
  <c r="B66" i="1"/>
  <c r="E66" i="1" s="1"/>
  <c r="F66" i="1" l="1"/>
  <c r="G66" i="1" s="1"/>
  <c r="D66" i="1"/>
  <c r="C68" i="1"/>
  <c r="B67" i="1"/>
  <c r="E67" i="1" s="1"/>
  <c r="F67" i="1" l="1"/>
  <c r="G67" i="1" s="1"/>
  <c r="D67" i="1"/>
  <c r="C69" i="1"/>
  <c r="B68" i="1"/>
  <c r="E68" i="1" s="1"/>
  <c r="F68" i="1" l="1"/>
  <c r="G68" i="1" s="1"/>
  <c r="D68" i="1"/>
  <c r="C70" i="1"/>
  <c r="B69" i="1"/>
  <c r="E69" i="1" s="1"/>
  <c r="F69" i="1" l="1"/>
  <c r="G69" i="1" s="1"/>
  <c r="D69" i="1"/>
  <c r="C71" i="1"/>
  <c r="B70" i="1"/>
  <c r="E70" i="1" s="1"/>
  <c r="F70" i="1" l="1"/>
  <c r="G70" i="1" s="1"/>
  <c r="C72" i="1"/>
  <c r="B71" i="1"/>
  <c r="E71" i="1" s="1"/>
  <c r="D70" i="1"/>
  <c r="F71" i="1" l="1"/>
  <c r="G71" i="1" s="1"/>
  <c r="C73" i="1"/>
  <c r="B72" i="1"/>
  <c r="E72" i="1" s="1"/>
  <c r="D71" i="1"/>
  <c r="G72" i="1" l="1"/>
  <c r="F72" i="1"/>
  <c r="C74" i="1"/>
  <c r="B73" i="1"/>
  <c r="E73" i="1" s="1"/>
  <c r="D72" i="1"/>
  <c r="F73" i="1" l="1"/>
  <c r="G73" i="1" s="1"/>
  <c r="C75" i="1"/>
  <c r="B74" i="1"/>
  <c r="E74" i="1" s="1"/>
  <c r="D73" i="1"/>
  <c r="G74" i="1" l="1"/>
  <c r="F74" i="1"/>
  <c r="D74" i="1"/>
  <c r="B75" i="1"/>
  <c r="E75" i="1" s="1"/>
  <c r="C76" i="1"/>
  <c r="F75" i="1" l="1"/>
  <c r="G75" i="1" s="1"/>
  <c r="C77" i="1"/>
  <c r="B76" i="1"/>
  <c r="E76" i="1" s="1"/>
  <c r="D75" i="1"/>
  <c r="F76" i="1" l="1"/>
  <c r="G76" i="1" s="1"/>
  <c r="C78" i="1"/>
  <c r="B77" i="1"/>
  <c r="E77" i="1" s="1"/>
  <c r="D76" i="1"/>
  <c r="F77" i="1" l="1"/>
  <c r="G77" i="1" s="1"/>
  <c r="C79" i="1"/>
  <c r="B78" i="1"/>
  <c r="E78" i="1" s="1"/>
  <c r="D77" i="1"/>
  <c r="G78" i="1" l="1"/>
  <c r="F78" i="1"/>
  <c r="C80" i="1"/>
  <c r="B79" i="1"/>
  <c r="E79" i="1" s="1"/>
  <c r="D78" i="1"/>
  <c r="F79" i="1" l="1"/>
  <c r="G79" i="1" s="1"/>
  <c r="C81" i="1"/>
  <c r="B80" i="1"/>
  <c r="E80" i="1" s="1"/>
  <c r="D79" i="1"/>
  <c r="G80" i="1" l="1"/>
  <c r="F80" i="1"/>
  <c r="D80" i="1"/>
  <c r="C82" i="1"/>
  <c r="B81" i="1"/>
  <c r="E81" i="1" s="1"/>
  <c r="F81" i="1" l="1"/>
  <c r="G81" i="1" s="1"/>
  <c r="D81" i="1"/>
  <c r="C83" i="1"/>
  <c r="B82" i="1"/>
  <c r="E82" i="1" s="1"/>
  <c r="F82" i="1" l="1"/>
  <c r="G82" i="1" s="1"/>
  <c r="D82" i="1"/>
  <c r="C84" i="1"/>
  <c r="B83" i="1"/>
  <c r="E83" i="1" s="1"/>
  <c r="F83" i="1" l="1"/>
  <c r="G83" i="1" s="1"/>
  <c r="D83" i="1"/>
  <c r="C85" i="1"/>
  <c r="B84" i="1"/>
  <c r="E84" i="1" s="1"/>
  <c r="F84" i="1" l="1"/>
  <c r="G84" i="1" s="1"/>
  <c r="D84" i="1"/>
  <c r="C86" i="1"/>
  <c r="B85" i="1"/>
  <c r="E85" i="1" s="1"/>
  <c r="F85" i="1" l="1"/>
  <c r="G85" i="1" s="1"/>
  <c r="D85" i="1"/>
  <c r="C87" i="1"/>
  <c r="B86" i="1"/>
  <c r="E86" i="1" s="1"/>
  <c r="F86" i="1" l="1"/>
  <c r="G86" i="1" s="1"/>
  <c r="D86" i="1"/>
  <c r="C88" i="1"/>
  <c r="B87" i="1"/>
  <c r="E87" i="1" s="1"/>
  <c r="F87" i="1" l="1"/>
  <c r="G87" i="1" s="1"/>
  <c r="D87" i="1"/>
  <c r="C89" i="1"/>
  <c r="B88" i="1"/>
  <c r="E88" i="1" s="1"/>
  <c r="F88" i="1" l="1"/>
  <c r="G88" i="1" s="1"/>
  <c r="D88" i="1"/>
  <c r="C90" i="1"/>
  <c r="B89" i="1"/>
  <c r="E89" i="1" s="1"/>
  <c r="F89" i="1" l="1"/>
  <c r="G89" i="1" s="1"/>
  <c r="D89" i="1"/>
  <c r="C91" i="1"/>
  <c r="B90" i="1"/>
  <c r="E90" i="1" s="1"/>
  <c r="F90" i="1" l="1"/>
  <c r="G90" i="1" s="1"/>
  <c r="D90" i="1"/>
  <c r="B91" i="1"/>
  <c r="E91" i="1" s="1"/>
  <c r="C92" i="1"/>
  <c r="F91" i="1" l="1"/>
  <c r="G91" i="1" s="1"/>
  <c r="C93" i="1"/>
  <c r="B92" i="1"/>
  <c r="E92" i="1" s="1"/>
  <c r="D91" i="1"/>
  <c r="F92" i="1" l="1"/>
  <c r="G92" i="1" s="1"/>
  <c r="D92" i="1"/>
  <c r="C94" i="1"/>
  <c r="B93" i="1"/>
  <c r="E93" i="1" s="1"/>
  <c r="F93" i="1" l="1"/>
  <c r="G93" i="1" s="1"/>
  <c r="D93" i="1"/>
  <c r="C95" i="1"/>
  <c r="B94" i="1"/>
  <c r="E94" i="1" s="1"/>
  <c r="F94" i="1" l="1"/>
  <c r="G94" i="1" s="1"/>
  <c r="D94" i="1"/>
  <c r="C96" i="1"/>
  <c r="B95" i="1"/>
  <c r="E95" i="1" s="1"/>
  <c r="F95" i="1" l="1"/>
  <c r="G95" i="1" s="1"/>
  <c r="D95" i="1"/>
  <c r="C97" i="1"/>
  <c r="B96" i="1"/>
  <c r="E96" i="1" s="1"/>
  <c r="F96" i="1" l="1"/>
  <c r="G96" i="1" s="1"/>
  <c r="D96" i="1"/>
  <c r="C98" i="1"/>
  <c r="B97" i="1"/>
  <c r="E97" i="1" s="1"/>
  <c r="F97" i="1" l="1"/>
  <c r="G97" i="1" s="1"/>
  <c r="D97" i="1"/>
  <c r="C99" i="1"/>
  <c r="B98" i="1"/>
  <c r="E98" i="1" s="1"/>
  <c r="F98" i="1" l="1"/>
  <c r="G98" i="1" s="1"/>
  <c r="D98" i="1"/>
  <c r="B99" i="1"/>
  <c r="E99" i="1" s="1"/>
  <c r="C100" i="1"/>
  <c r="F99" i="1" l="1"/>
  <c r="G99" i="1" s="1"/>
  <c r="C101" i="1"/>
  <c r="B100" i="1"/>
  <c r="E100" i="1" s="1"/>
  <c r="D99" i="1"/>
  <c r="G100" i="1" l="1"/>
  <c r="F100" i="1"/>
  <c r="C102" i="1"/>
  <c r="B101" i="1"/>
  <c r="E101" i="1" s="1"/>
  <c r="D100" i="1"/>
  <c r="F101" i="1" l="1"/>
  <c r="G101" i="1" s="1"/>
  <c r="D101" i="1"/>
  <c r="C103" i="1"/>
  <c r="B102" i="1"/>
  <c r="E102" i="1" s="1"/>
  <c r="F102" i="1" l="1"/>
  <c r="G102" i="1" s="1"/>
  <c r="D102" i="1"/>
  <c r="C104" i="1"/>
  <c r="B103" i="1"/>
  <c r="E103" i="1" s="1"/>
  <c r="F103" i="1" l="1"/>
  <c r="G103" i="1" s="1"/>
  <c r="D103" i="1"/>
  <c r="C105" i="1"/>
  <c r="B104" i="1"/>
  <c r="E104" i="1" s="1"/>
  <c r="F104" i="1" l="1"/>
  <c r="G104" i="1" s="1"/>
  <c r="D104" i="1"/>
  <c r="C106" i="1"/>
  <c r="B105" i="1"/>
  <c r="E105" i="1" s="1"/>
  <c r="F105" i="1" l="1"/>
  <c r="G105" i="1" s="1"/>
  <c r="D105" i="1"/>
  <c r="C107" i="1"/>
  <c r="B106" i="1"/>
  <c r="E106" i="1" s="1"/>
  <c r="F106" i="1" l="1"/>
  <c r="G106" i="1" s="1"/>
  <c r="D106" i="1"/>
  <c r="B107" i="1"/>
  <c r="E107" i="1" s="1"/>
  <c r="C108" i="1"/>
  <c r="F107" i="1" l="1"/>
  <c r="G107" i="1" s="1"/>
  <c r="C109" i="1"/>
  <c r="B108" i="1"/>
  <c r="E108" i="1" s="1"/>
  <c r="D107" i="1"/>
  <c r="F108" i="1" l="1"/>
  <c r="G108" i="1" s="1"/>
  <c r="D108" i="1"/>
  <c r="C110" i="1"/>
  <c r="B109" i="1"/>
  <c r="E109" i="1" s="1"/>
  <c r="F109" i="1" l="1"/>
  <c r="G109" i="1" s="1"/>
  <c r="D109" i="1"/>
  <c r="C111" i="1"/>
  <c r="B110" i="1"/>
  <c r="E110" i="1" s="1"/>
  <c r="F110" i="1" l="1"/>
  <c r="G110" i="1" s="1"/>
  <c r="D110" i="1"/>
  <c r="C112" i="1"/>
  <c r="B111" i="1"/>
  <c r="E111" i="1" s="1"/>
  <c r="F111" i="1" l="1"/>
  <c r="G111" i="1" s="1"/>
  <c r="D111" i="1"/>
  <c r="C113" i="1"/>
  <c r="B112" i="1"/>
  <c r="E112" i="1" s="1"/>
  <c r="F112" i="1" l="1"/>
  <c r="G112" i="1" s="1"/>
  <c r="D112" i="1"/>
  <c r="C114" i="1"/>
  <c r="B113" i="1"/>
  <c r="E113" i="1" s="1"/>
  <c r="F113" i="1" l="1"/>
  <c r="G113" i="1" s="1"/>
  <c r="C115" i="1"/>
  <c r="B114" i="1"/>
  <c r="E114" i="1" s="1"/>
  <c r="D113" i="1"/>
  <c r="F114" i="1" l="1"/>
  <c r="G114" i="1" s="1"/>
  <c r="C116" i="1"/>
  <c r="B115" i="1"/>
  <c r="E115" i="1" s="1"/>
  <c r="D114" i="1"/>
  <c r="F115" i="1" l="1"/>
  <c r="G115" i="1" s="1"/>
  <c r="D115" i="1"/>
  <c r="C117" i="1"/>
  <c r="B116" i="1"/>
  <c r="E116" i="1" s="1"/>
  <c r="F116" i="1" l="1"/>
  <c r="G116" i="1" s="1"/>
  <c r="C118" i="1"/>
  <c r="B117" i="1"/>
  <c r="E117" i="1" s="1"/>
  <c r="D116" i="1"/>
  <c r="F117" i="1" l="1"/>
  <c r="G117" i="1" s="1"/>
  <c r="D117" i="1"/>
  <c r="C119" i="1"/>
  <c r="B118" i="1"/>
  <c r="E118" i="1" s="1"/>
  <c r="F118" i="1" l="1"/>
  <c r="G118" i="1" s="1"/>
  <c r="C120" i="1"/>
  <c r="B119" i="1"/>
  <c r="E119" i="1" s="1"/>
  <c r="D118" i="1"/>
  <c r="F119" i="1" l="1"/>
  <c r="G119" i="1" s="1"/>
  <c r="D119" i="1"/>
  <c r="C121" i="1"/>
  <c r="B120" i="1"/>
  <c r="E120" i="1" s="1"/>
  <c r="F120" i="1" l="1"/>
  <c r="G120" i="1" s="1"/>
  <c r="D120" i="1"/>
  <c r="C122" i="1"/>
  <c r="B121" i="1"/>
  <c r="E121" i="1" s="1"/>
  <c r="F121" i="1" l="1"/>
  <c r="G121" i="1" s="1"/>
  <c r="C123" i="1"/>
  <c r="B122" i="1"/>
  <c r="E122" i="1" s="1"/>
  <c r="D121" i="1"/>
  <c r="F122" i="1" l="1"/>
  <c r="G122" i="1" s="1"/>
  <c r="D122" i="1"/>
  <c r="B123" i="1"/>
  <c r="E123" i="1" s="1"/>
  <c r="C124" i="1"/>
  <c r="F123" i="1" l="1"/>
  <c r="G123" i="1" s="1"/>
  <c r="D123" i="1"/>
  <c r="C125" i="1"/>
  <c r="B124" i="1"/>
  <c r="E124" i="1" s="1"/>
  <c r="F124" i="1" l="1"/>
  <c r="G124" i="1" s="1"/>
  <c r="D124" i="1"/>
  <c r="C126" i="1"/>
  <c r="B125" i="1"/>
  <c r="E125" i="1" s="1"/>
  <c r="F125" i="1" l="1"/>
  <c r="G125" i="1" s="1"/>
  <c r="C127" i="1"/>
  <c r="B126" i="1"/>
  <c r="E126" i="1" s="1"/>
  <c r="D125" i="1"/>
  <c r="G126" i="1" l="1"/>
  <c r="F126" i="1"/>
  <c r="D126" i="1"/>
  <c r="B127" i="1"/>
  <c r="E127" i="1" s="1"/>
  <c r="C128" i="1"/>
  <c r="F127" i="1" l="1"/>
  <c r="G127" i="1" s="1"/>
  <c r="C129" i="1"/>
  <c r="B128" i="1"/>
  <c r="E128" i="1" s="1"/>
  <c r="D127" i="1"/>
  <c r="G128" i="1" l="1"/>
  <c r="F128" i="1"/>
  <c r="D128" i="1"/>
  <c r="C130" i="1"/>
  <c r="B129" i="1"/>
  <c r="E129" i="1" s="1"/>
  <c r="F129" i="1" l="1"/>
  <c r="G129" i="1" s="1"/>
  <c r="D129" i="1"/>
  <c r="C131" i="1"/>
  <c r="B130" i="1"/>
  <c r="E130" i="1" s="1"/>
  <c r="F130" i="1" l="1"/>
  <c r="G130" i="1" s="1"/>
  <c r="D130" i="1"/>
  <c r="C132" i="1"/>
  <c r="B131" i="1"/>
  <c r="E131" i="1" s="1"/>
  <c r="F131" i="1" l="1"/>
  <c r="G131" i="1" s="1"/>
  <c r="D131" i="1"/>
  <c r="C133" i="1"/>
  <c r="B132" i="1"/>
  <c r="E132" i="1" s="1"/>
  <c r="F132" i="1" l="1"/>
  <c r="G132" i="1" s="1"/>
  <c r="D132" i="1"/>
  <c r="C134" i="1"/>
  <c r="B133" i="1"/>
  <c r="E133" i="1" s="1"/>
  <c r="F133" i="1" l="1"/>
  <c r="G133" i="1" s="1"/>
  <c r="D133" i="1"/>
  <c r="C135" i="1"/>
  <c r="B134" i="1"/>
  <c r="E134" i="1" s="1"/>
  <c r="G134" i="1" l="1"/>
  <c r="F134" i="1"/>
  <c r="D134" i="1"/>
  <c r="C136" i="1"/>
  <c r="B135" i="1"/>
  <c r="E135" i="1" s="1"/>
  <c r="F135" i="1" l="1"/>
  <c r="G135" i="1" s="1"/>
  <c r="C137" i="1"/>
  <c r="B136" i="1"/>
  <c r="E136" i="1" s="1"/>
  <c r="D135" i="1"/>
  <c r="F136" i="1" l="1"/>
  <c r="G136" i="1" s="1"/>
  <c r="D136" i="1"/>
  <c r="C138" i="1"/>
  <c r="B137" i="1"/>
  <c r="E137" i="1" s="1"/>
  <c r="F137" i="1" l="1"/>
  <c r="G137" i="1" s="1"/>
  <c r="D137" i="1"/>
  <c r="C139" i="1"/>
  <c r="B138" i="1"/>
  <c r="E138" i="1" s="1"/>
  <c r="F138" i="1" l="1"/>
  <c r="G138" i="1" s="1"/>
  <c r="D138" i="1"/>
  <c r="C140" i="1"/>
  <c r="B139" i="1"/>
  <c r="E139" i="1" s="1"/>
  <c r="F139" i="1" l="1"/>
  <c r="G139" i="1" s="1"/>
  <c r="D139" i="1"/>
  <c r="C141" i="1"/>
  <c r="B140" i="1"/>
  <c r="E140" i="1" s="1"/>
  <c r="F140" i="1" l="1"/>
  <c r="G140" i="1" s="1"/>
  <c r="D140" i="1"/>
  <c r="C142" i="1"/>
  <c r="B141" i="1"/>
  <c r="E141" i="1" s="1"/>
  <c r="F141" i="1" l="1"/>
  <c r="G141" i="1" s="1"/>
  <c r="D141" i="1"/>
  <c r="C143" i="1"/>
  <c r="B142" i="1"/>
  <c r="E142" i="1" s="1"/>
  <c r="F142" i="1" l="1"/>
  <c r="G142" i="1" s="1"/>
  <c r="D142" i="1"/>
  <c r="C144" i="1"/>
  <c r="B143" i="1"/>
  <c r="E143" i="1" s="1"/>
  <c r="F143" i="1" l="1"/>
  <c r="G143" i="1" s="1"/>
  <c r="D143" i="1"/>
  <c r="C145" i="1"/>
  <c r="B144" i="1"/>
  <c r="E144" i="1" s="1"/>
  <c r="F144" i="1" l="1"/>
  <c r="G144" i="1" s="1"/>
  <c r="D144" i="1"/>
  <c r="C146" i="1"/>
  <c r="B145" i="1"/>
  <c r="E145" i="1" s="1"/>
  <c r="F145" i="1" l="1"/>
  <c r="G145" i="1" s="1"/>
  <c r="D145" i="1"/>
  <c r="C147" i="1"/>
  <c r="B146" i="1"/>
  <c r="E146" i="1" s="1"/>
  <c r="G146" i="1" l="1"/>
  <c r="F146" i="1"/>
  <c r="D146" i="1"/>
  <c r="C148" i="1"/>
  <c r="B147" i="1"/>
  <c r="E147" i="1" s="1"/>
  <c r="F147" i="1" l="1"/>
  <c r="G147" i="1" s="1"/>
  <c r="D147" i="1"/>
  <c r="C149" i="1"/>
  <c r="B148" i="1"/>
  <c r="E148" i="1" s="1"/>
  <c r="F148" i="1" l="1"/>
  <c r="G148" i="1" s="1"/>
  <c r="D148" i="1"/>
  <c r="C150" i="1"/>
  <c r="B149" i="1"/>
  <c r="E149" i="1" s="1"/>
  <c r="G149" i="1" l="1"/>
  <c r="F149" i="1"/>
  <c r="D149" i="1"/>
  <c r="C151" i="1"/>
  <c r="B150" i="1"/>
  <c r="E150" i="1" s="1"/>
  <c r="G150" i="1" l="1"/>
  <c r="F150" i="1"/>
  <c r="D150" i="1"/>
  <c r="C152" i="1"/>
  <c r="B151" i="1"/>
  <c r="E151" i="1" s="1"/>
  <c r="F151" i="1" l="1"/>
  <c r="G151" i="1" s="1"/>
  <c r="D151" i="1"/>
  <c r="C153" i="1"/>
  <c r="B152" i="1"/>
  <c r="E152" i="1" s="1"/>
  <c r="F152" i="1" l="1"/>
  <c r="G152" i="1" s="1"/>
  <c r="D152" i="1"/>
  <c r="C154" i="1"/>
  <c r="B153" i="1"/>
  <c r="E153" i="1" s="1"/>
  <c r="F153" i="1" l="1"/>
  <c r="G153" i="1" s="1"/>
  <c r="D153" i="1"/>
  <c r="C155" i="1"/>
  <c r="B154" i="1"/>
  <c r="E154" i="1" s="1"/>
  <c r="F154" i="1" l="1"/>
  <c r="G154" i="1" s="1"/>
  <c r="D154" i="1"/>
  <c r="C156" i="1"/>
  <c r="B155" i="1"/>
  <c r="E155" i="1" s="1"/>
  <c r="F155" i="1" l="1"/>
  <c r="G155" i="1" s="1"/>
  <c r="D155" i="1"/>
  <c r="C157" i="1"/>
  <c r="B156" i="1"/>
  <c r="E156" i="1" s="1"/>
  <c r="F156" i="1" l="1"/>
  <c r="G156" i="1" s="1"/>
  <c r="D156" i="1"/>
  <c r="C158" i="1"/>
  <c r="B157" i="1"/>
  <c r="E157" i="1" s="1"/>
  <c r="F157" i="1" l="1"/>
  <c r="G157" i="1" s="1"/>
  <c r="D157" i="1"/>
  <c r="C159" i="1"/>
  <c r="B158" i="1"/>
  <c r="E158" i="1" s="1"/>
  <c r="F158" i="1" l="1"/>
  <c r="G158" i="1" s="1"/>
  <c r="D158" i="1"/>
  <c r="C160" i="1"/>
  <c r="B159" i="1"/>
  <c r="E159" i="1" s="1"/>
  <c r="F159" i="1" l="1"/>
  <c r="G159" i="1" s="1"/>
  <c r="D159" i="1"/>
  <c r="C161" i="1"/>
  <c r="B160" i="1"/>
  <c r="E160" i="1" s="1"/>
  <c r="F160" i="1" l="1"/>
  <c r="G160" i="1" s="1"/>
  <c r="D160" i="1"/>
  <c r="C162" i="1"/>
  <c r="B161" i="1"/>
  <c r="E161" i="1" s="1"/>
  <c r="F161" i="1" l="1"/>
  <c r="G161" i="1" s="1"/>
  <c r="D161" i="1"/>
  <c r="C163" i="1"/>
  <c r="B162" i="1"/>
  <c r="E162" i="1" s="1"/>
  <c r="F162" i="1" l="1"/>
  <c r="G162" i="1" s="1"/>
  <c r="D162" i="1"/>
  <c r="C164" i="1"/>
  <c r="B163" i="1"/>
  <c r="E163" i="1" s="1"/>
  <c r="F163" i="1" l="1"/>
  <c r="G163" i="1" s="1"/>
  <c r="D163" i="1"/>
  <c r="C165" i="1"/>
  <c r="B164" i="1"/>
  <c r="E164" i="1" s="1"/>
  <c r="F164" i="1" l="1"/>
  <c r="G164" i="1" s="1"/>
  <c r="D164" i="1"/>
  <c r="C166" i="1"/>
  <c r="B165" i="1"/>
  <c r="E165" i="1" s="1"/>
  <c r="F165" i="1" l="1"/>
  <c r="G165" i="1" s="1"/>
  <c r="D165" i="1"/>
  <c r="C167" i="1"/>
  <c r="B166" i="1"/>
  <c r="E166" i="1" s="1"/>
  <c r="F166" i="1" l="1"/>
  <c r="G166" i="1" s="1"/>
  <c r="D166" i="1"/>
  <c r="C168" i="1"/>
  <c r="B167" i="1"/>
  <c r="E167" i="1" s="1"/>
  <c r="F167" i="1" l="1"/>
  <c r="G167" i="1" s="1"/>
  <c r="D167" i="1"/>
  <c r="C169" i="1"/>
  <c r="B168" i="1"/>
  <c r="E168" i="1" s="1"/>
  <c r="F168" i="1" l="1"/>
  <c r="G168" i="1" s="1"/>
  <c r="D168" i="1"/>
  <c r="C170" i="1"/>
  <c r="B169" i="1"/>
  <c r="E169" i="1" s="1"/>
  <c r="F169" i="1" l="1"/>
  <c r="G169" i="1" s="1"/>
  <c r="D169" i="1"/>
  <c r="C171" i="1"/>
  <c r="B170" i="1"/>
  <c r="E170" i="1" s="1"/>
  <c r="F170" i="1" l="1"/>
  <c r="G170" i="1" s="1"/>
  <c r="D170" i="1"/>
  <c r="C172" i="1"/>
  <c r="B171" i="1"/>
  <c r="E171" i="1" s="1"/>
  <c r="F171" i="1" l="1"/>
  <c r="G171" i="1" s="1"/>
  <c r="D171" i="1"/>
  <c r="C173" i="1"/>
  <c r="B172" i="1"/>
  <c r="E172" i="1" s="1"/>
  <c r="F172" i="1" l="1"/>
  <c r="G172" i="1" s="1"/>
  <c r="D172" i="1"/>
  <c r="C174" i="1"/>
  <c r="B173" i="1"/>
  <c r="E173" i="1" s="1"/>
  <c r="F173" i="1" l="1"/>
  <c r="G173" i="1" s="1"/>
  <c r="D173" i="1"/>
  <c r="C175" i="1"/>
  <c r="B174" i="1"/>
  <c r="E174" i="1" s="1"/>
  <c r="F174" i="1" l="1"/>
  <c r="G174" i="1" s="1"/>
  <c r="D174" i="1"/>
  <c r="C176" i="1"/>
  <c r="B175" i="1"/>
  <c r="E175" i="1" s="1"/>
  <c r="F175" i="1" l="1"/>
  <c r="G175" i="1" s="1"/>
  <c r="D175" i="1"/>
  <c r="C177" i="1"/>
  <c r="B176" i="1"/>
  <c r="E176" i="1" s="1"/>
  <c r="F176" i="1" l="1"/>
  <c r="G176" i="1" s="1"/>
  <c r="D176" i="1"/>
  <c r="C178" i="1"/>
  <c r="B177" i="1"/>
  <c r="E177" i="1" s="1"/>
  <c r="G177" i="1" l="1"/>
  <c r="F177" i="1"/>
  <c r="D177" i="1"/>
  <c r="C179" i="1"/>
  <c r="B178" i="1"/>
  <c r="E178" i="1" s="1"/>
  <c r="F178" i="1" l="1"/>
  <c r="G178" i="1" s="1"/>
  <c r="D178" i="1"/>
  <c r="C180" i="1"/>
  <c r="B179" i="1"/>
  <c r="E179" i="1" s="1"/>
  <c r="F179" i="1" l="1"/>
  <c r="G179" i="1" s="1"/>
  <c r="D179" i="1"/>
  <c r="C181" i="1"/>
  <c r="B180" i="1"/>
  <c r="E180" i="1" s="1"/>
  <c r="F180" i="1" l="1"/>
  <c r="G180" i="1" s="1"/>
  <c r="D180" i="1"/>
  <c r="C182" i="1"/>
  <c r="B181" i="1"/>
  <c r="E181" i="1" s="1"/>
  <c r="F181" i="1" l="1"/>
  <c r="G181" i="1" s="1"/>
  <c r="D181" i="1"/>
  <c r="C183" i="1"/>
  <c r="B182" i="1"/>
  <c r="E182" i="1" s="1"/>
  <c r="F182" i="1" l="1"/>
  <c r="G182" i="1" s="1"/>
  <c r="D182" i="1"/>
  <c r="C184" i="1"/>
  <c r="B184" i="1" s="1"/>
  <c r="E184" i="1" s="1"/>
  <c r="B183" i="1"/>
  <c r="E183" i="1" s="1"/>
  <c r="F184" i="1" l="1"/>
  <c r="G184" i="1" s="1"/>
  <c r="G183" i="1"/>
  <c r="F183" i="1"/>
  <c r="D183" i="1"/>
  <c r="D184" i="1"/>
  <c r="AF3" i="1"/>
  <c r="AA3" i="1"/>
  <c r="AE3" i="1"/>
  <c r="AD5" i="1" s="1"/>
  <c r="AJ2" i="1" l="1"/>
  <c r="AJ4" i="1" s="1"/>
  <c r="AK2" i="1"/>
  <c r="AK4" i="1" s="1"/>
  <c r="AA6" i="1"/>
  <c r="AB3" i="1"/>
  <c r="AI3" i="1" s="1"/>
  <c r="AD3" i="1"/>
  <c r="AE5" i="1" s="1"/>
  <c r="AE6" i="1" l="1"/>
  <c r="AD4" i="1"/>
  <c r="AF5" i="1" s="1"/>
  <c r="AF6" i="1" s="1"/>
  <c r="AB6" i="1"/>
  <c r="AH6" i="1" l="1"/>
  <c r="AB5" i="1" s="1"/>
  <c r="AG6" i="1"/>
  <c r="AA5" i="1" s="1"/>
  <c r="AH5" i="1"/>
  <c r="AB4" i="1" s="1"/>
  <c r="AG5" i="1"/>
  <c r="AA4" i="1" s="1"/>
</calcChain>
</file>

<file path=xl/sharedStrings.xml><?xml version="1.0" encoding="utf-8"?>
<sst xmlns="http://schemas.openxmlformats.org/spreadsheetml/2006/main" count="118" uniqueCount="86">
  <si>
    <t>CIRCULAR MOVEMENT UNDER THE INFLUENCE OF A FORCE PROPORTIONAL TO y^(-3)</t>
  </si>
  <si>
    <t xml:space="preserve">potential energy </t>
  </si>
  <si>
    <t>V= -2*al/y^3</t>
  </si>
  <si>
    <t>theta0</t>
  </si>
  <si>
    <t xml:space="preserve">THETA </t>
  </si>
  <si>
    <t xml:space="preserve">AKTINA </t>
  </si>
  <si>
    <t>X</t>
  </si>
  <si>
    <t>AL</t>
  </si>
  <si>
    <t>ENERGY</t>
  </si>
  <si>
    <t>POTENTIAL</t>
  </si>
  <si>
    <t>KINETIC</t>
  </si>
  <si>
    <t>MASS</t>
  </si>
  <si>
    <t>V</t>
  </si>
  <si>
    <t>FI1</t>
  </si>
  <si>
    <t>kin energy</t>
  </si>
  <si>
    <t>VELOCITY1</t>
  </si>
  <si>
    <t>TAN</t>
  </si>
  <si>
    <t>perp</t>
  </si>
  <si>
    <t>perp1</t>
  </si>
  <si>
    <t>X1Y1</t>
  </si>
  <si>
    <t>X2Y2</t>
  </si>
  <si>
    <t>SIGNX</t>
  </si>
  <si>
    <t>X3Y3</t>
  </si>
  <si>
    <t>SIGNY</t>
  </si>
  <si>
    <t>x</t>
  </si>
  <si>
    <t>y</t>
  </si>
  <si>
    <t>X4Y4</t>
  </si>
  <si>
    <t>F</t>
  </si>
  <si>
    <t>X5Y5</t>
  </si>
  <si>
    <t>FI2</t>
  </si>
  <si>
    <t>FI3</t>
  </si>
  <si>
    <t>tanfp</t>
  </si>
  <si>
    <t>pot</t>
  </si>
  <si>
    <t>vimata</t>
  </si>
  <si>
    <t>kk</t>
  </si>
  <si>
    <t>daa</t>
  </si>
  <si>
    <t>DDD_2</t>
  </si>
  <si>
    <t>DAA</t>
  </si>
  <si>
    <t>XE</t>
  </si>
  <si>
    <t>YE</t>
  </si>
  <si>
    <t>XT</t>
  </si>
  <si>
    <t>YT</t>
  </si>
  <si>
    <t>XZ</t>
  </si>
  <si>
    <t>YZ</t>
  </si>
  <si>
    <t>XS</t>
  </si>
  <si>
    <t>YS</t>
  </si>
  <si>
    <t>XP</t>
  </si>
  <si>
    <t>YP</t>
  </si>
  <si>
    <t>XQ</t>
  </si>
  <si>
    <t>YQ</t>
  </si>
  <si>
    <t>XR</t>
  </si>
  <si>
    <t>SAB</t>
  </si>
  <si>
    <t xml:space="preserve">taNprpR </t>
  </si>
  <si>
    <t xml:space="preserve">SCB </t>
  </si>
  <si>
    <t xml:space="preserve">Spq </t>
  </si>
  <si>
    <t>SRQ</t>
  </si>
  <si>
    <t xml:space="preserve">TaNTd </t>
  </si>
  <si>
    <t xml:space="preserve">Stv </t>
  </si>
  <si>
    <t xml:space="preserve">TanVE </t>
  </si>
  <si>
    <t>YD</t>
  </si>
  <si>
    <t>XED(XD)</t>
  </si>
  <si>
    <t>AD</t>
  </si>
  <si>
    <t>EBD</t>
  </si>
  <si>
    <t>CE</t>
  </si>
  <si>
    <t>Y=YB+TANFQ*(X-BX)</t>
  </si>
  <si>
    <t>Y=YC+TANFR*(X-CX_</t>
  </si>
  <si>
    <t>=X*(TANFR-TANFQ)</t>
  </si>
  <si>
    <t>BY-CY-TANFQ*BX+TANFR*CX</t>
  </si>
  <si>
    <t>PTQZR</t>
  </si>
  <si>
    <t>STATH</t>
  </si>
  <si>
    <t>V0</t>
  </si>
  <si>
    <t>KO</t>
  </si>
  <si>
    <t xml:space="preserve">V(Θ)-V(0)= Integral from y0 to y - </t>
  </si>
  <si>
    <t>y0</t>
  </si>
  <si>
    <t>Varx=</t>
  </si>
  <si>
    <t>energia</t>
  </si>
  <si>
    <t>ke=energia-v(x)</t>
  </si>
  <si>
    <t>vpot</t>
  </si>
  <si>
    <t>totener</t>
  </si>
  <si>
    <t>L</t>
  </si>
  <si>
    <t>td</t>
  </si>
  <si>
    <t>ze</t>
  </si>
  <si>
    <t>VY</t>
  </si>
  <si>
    <t>VX</t>
  </si>
  <si>
    <t>t</t>
  </si>
  <si>
    <t>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</si>
</sst>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19866284622733E-2"/>
          <c:y val="3.1868307475806573E-2"/>
          <c:w val="0.93568290353390637"/>
          <c:h val="0.85780073930558787"/>
        </c:manualLayout>
      </c:layout>
      <c:scatterChart>
        <c:scatterStyle val="lineMarker"/>
        <c:varyColors val="0"/>
        <c:ser>
          <c:idx val="0"/>
          <c:order val="0"/>
          <c:tx>
            <c:v>hmikyklio</c:v>
          </c:tx>
          <c:marker>
            <c:symbol val="none"/>
          </c:marker>
          <c:xVal>
            <c:numRef>
              <c:f>Sheet1!$D$5:$D$184</c:f>
              <c:numCache>
                <c:formatCode>General</c:formatCode>
                <c:ptCount val="180"/>
                <c:pt idx="0">
                  <c:v>59.990861709383474</c:v>
                </c:pt>
                <c:pt idx="1">
                  <c:v>59.990861709383474</c:v>
                </c:pt>
                <c:pt idx="2">
                  <c:v>59.963449621145749</c:v>
                </c:pt>
                <c:pt idx="3">
                  <c:v>59.917772085274429</c:v>
                </c:pt>
                <c:pt idx="4">
                  <c:v>59.853843015589455</c:v>
                </c:pt>
                <c:pt idx="5">
                  <c:v>59.771681885504734</c:v>
                </c:pt>
                <c:pt idx="6">
                  <c:v>59.6713137220964</c:v>
                </c:pt>
                <c:pt idx="7">
                  <c:v>59.552769098479317</c:v>
                </c:pt>
                <c:pt idx="8">
                  <c:v>59.416084124494219</c:v>
                </c:pt>
                <c:pt idx="9">
                  <c:v>59.261300435708264</c:v>
                </c:pt>
                <c:pt idx="10">
                  <c:v>59.088465180732484</c:v>
                </c:pt>
                <c:pt idx="11">
                  <c:v>58.897631006859839</c:v>
                </c:pt>
                <c:pt idx="12">
                  <c:v>58.688856044028341</c:v>
                </c:pt>
                <c:pt idx="13">
                  <c:v>58.462203887114114</c:v>
                </c:pt>
                <c:pt idx="14">
                  <c:v>58.217743576559791</c:v>
                </c:pt>
                <c:pt idx="15">
                  <c:v>57.955549577344101</c:v>
                </c:pt>
                <c:pt idx="16">
                  <c:v>57.675701756299134</c:v>
                </c:pt>
                <c:pt idx="17">
                  <c:v>57.378285357782126</c:v>
                </c:pt>
                <c:pt idx="18">
                  <c:v>57.063390977709211</c:v>
                </c:pt>
                <c:pt idx="19">
                  <c:v>56.731114535959009</c:v>
                </c:pt>
                <c:pt idx="20">
                  <c:v>56.381557247154504</c:v>
                </c:pt>
                <c:pt idx="21">
                  <c:v>56.014825589832107</c:v>
                </c:pt>
                <c:pt idx="22">
                  <c:v>55.631031274007242</c:v>
                </c:pt>
                <c:pt idx="23">
                  <c:v>55.230291207146422</c:v>
                </c:pt>
                <c:pt idx="24">
                  <c:v>54.812727458556054</c:v>
                </c:pt>
                <c:pt idx="25">
                  <c:v>54.378467222198999</c:v>
                </c:pt>
                <c:pt idx="26">
                  <c:v>53.92764277795002</c:v>
                </c:pt>
                <c:pt idx="27">
                  <c:v>53.460391451302073</c:v>
                </c:pt>
                <c:pt idx="28">
                  <c:v>52.976855571535623</c:v>
                </c:pt>
                <c:pt idx="29">
                  <c:v>52.477182428363747</c:v>
                </c:pt>
                <c:pt idx="30">
                  <c:v>51.96152422706632</c:v>
                </c:pt>
                <c:pt idx="31">
                  <c:v>51.430038042126739</c:v>
                </c:pt>
                <c:pt idx="32">
                  <c:v>50.88288576938556</c:v>
                </c:pt>
                <c:pt idx="33">
                  <c:v>50.320234076725441</c:v>
                </c:pt>
                <c:pt idx="34">
                  <c:v>49.742254353302499</c:v>
                </c:pt>
                <c:pt idx="35">
                  <c:v>49.149122657339511</c:v>
                </c:pt>
                <c:pt idx="36">
                  <c:v>48.541019662496851</c:v>
                </c:pt>
                <c:pt idx="37">
                  <c:v>47.918130602837572</c:v>
                </c:pt>
                <c:pt idx="38">
                  <c:v>47.280645216403315</c:v>
                </c:pt>
                <c:pt idx="39">
                  <c:v>46.628757687418258</c:v>
                </c:pt>
                <c:pt idx="40">
                  <c:v>45.962666587138678</c:v>
                </c:pt>
                <c:pt idx="41">
                  <c:v>45.282574813366324</c:v>
                </c:pt>
                <c:pt idx="42">
                  <c:v>44.588689528643656</c:v>
                </c:pt>
                <c:pt idx="43">
                  <c:v>43.881222097150228</c:v>
                </c:pt>
                <c:pt idx="44">
                  <c:v>43.160388020319068</c:v>
                </c:pt>
                <c:pt idx="45">
                  <c:v>42.426406871192853</c:v>
                </c:pt>
                <c:pt idx="46">
                  <c:v>41.679502227539835</c:v>
                </c:pt>
                <c:pt idx="47">
                  <c:v>40.919901603749906</c:v>
                </c:pt>
                <c:pt idx="48">
                  <c:v>40.147836381531491</c:v>
                </c:pt>
                <c:pt idx="49">
                  <c:v>39.363541739430438</c:v>
                </c:pt>
                <c:pt idx="50">
                  <c:v>38.56725658119236</c:v>
                </c:pt>
                <c:pt idx="51">
                  <c:v>37.759223462990249</c:v>
                </c:pt>
                <c:pt idx="52">
                  <c:v>36.939688519539494</c:v>
                </c:pt>
                <c:pt idx="53">
                  <c:v>36.108901389122906</c:v>
                </c:pt>
                <c:pt idx="54">
                  <c:v>35.267115137548387</c:v>
                </c:pt>
                <c:pt idx="55">
                  <c:v>34.414586181062766</c:v>
                </c:pt>
                <c:pt idx="56">
                  <c:v>33.551574208244809</c:v>
                </c:pt>
                <c:pt idx="57">
                  <c:v>32.678342100901624</c:v>
                </c:pt>
                <c:pt idx="58">
                  <c:v>31.795155853992295</c:v>
                </c:pt>
                <c:pt idx="59">
                  <c:v>30.902284494603251</c:v>
                </c:pt>
                <c:pt idx="60">
                  <c:v>30.000000000000007</c:v>
                </c:pt>
                <c:pt idx="61">
                  <c:v>29.088577214780226</c:v>
                </c:pt>
                <c:pt idx="62">
                  <c:v>28.16829376715345</c:v>
                </c:pt>
                <c:pt idx="63">
                  <c:v>27.239429984372808</c:v>
                </c:pt>
                <c:pt idx="64">
                  <c:v>26.302268807344646</c:v>
                </c:pt>
                <c:pt idx="65">
                  <c:v>25.357095704441967</c:v>
                </c:pt>
                <c:pt idx="66">
                  <c:v>24.404198584548013</c:v>
                </c:pt>
                <c:pt idx="67">
                  <c:v>23.443867709356422</c:v>
                </c:pt>
                <c:pt idx="68">
                  <c:v>22.476395604954718</c:v>
                </c:pt>
                <c:pt idx="69">
                  <c:v>21.502076972718022</c:v>
                </c:pt>
                <c:pt idx="70">
                  <c:v>20.521208599540131</c:v>
                </c:pt>
                <c:pt idx="71">
                  <c:v>19.534089267429405</c:v>
                </c:pt>
                <c:pt idx="72">
                  <c:v>18.541019662496847</c:v>
                </c:pt>
                <c:pt idx="73">
                  <c:v>17.542302283364208</c:v>
                </c:pt>
                <c:pt idx="74">
                  <c:v>16.538241349019948</c:v>
                </c:pt>
                <c:pt idx="75">
                  <c:v>15.529142706151244</c:v>
                </c:pt>
                <c:pt idx="76">
                  <c:v>14.51531373598006</c:v>
                </c:pt>
                <c:pt idx="77">
                  <c:v>13.497063260631895</c:v>
                </c:pt>
                <c:pt idx="78">
                  <c:v>12.474701449065567</c:v>
                </c:pt>
                <c:pt idx="79">
                  <c:v>11.448539722592695</c:v>
                </c:pt>
                <c:pt idx="80">
                  <c:v>10.418890660015824</c:v>
                </c:pt>
                <c:pt idx="81">
                  <c:v>9.3860679024138562</c:v>
                </c:pt>
                <c:pt idx="82">
                  <c:v>8.3503860576039273</c:v>
                </c:pt>
                <c:pt idx="83">
                  <c:v>7.3121606043088496</c:v>
                </c:pt>
                <c:pt idx="84">
                  <c:v>6.2717077960592071</c:v>
                </c:pt>
                <c:pt idx="85">
                  <c:v>5.2293445648594883</c:v>
                </c:pt>
                <c:pt idx="86">
                  <c:v>4.1853884246475141</c:v>
                </c:pt>
                <c:pt idx="87">
                  <c:v>3.140157374576638</c:v>
                </c:pt>
                <c:pt idx="88">
                  <c:v>2.093969802150065</c:v>
                </c:pt>
                <c:pt idx="89">
                  <c:v>1.047144386237016</c:v>
                </c:pt>
                <c:pt idx="90">
                  <c:v>3.67544536472586E-15</c:v>
                </c:pt>
                <c:pt idx="91">
                  <c:v>-1.0471443862370087</c:v>
                </c:pt>
                <c:pt idx="92">
                  <c:v>-2.0939698021500575</c:v>
                </c:pt>
                <c:pt idx="93">
                  <c:v>-3.1401573745766305</c:v>
                </c:pt>
                <c:pt idx="94">
                  <c:v>-4.1853884246475195</c:v>
                </c:pt>
                <c:pt idx="95">
                  <c:v>-5.2293445648594945</c:v>
                </c:pt>
                <c:pt idx="96">
                  <c:v>-6.2717077960592134</c:v>
                </c:pt>
                <c:pt idx="97">
                  <c:v>-7.3121606043088416</c:v>
                </c:pt>
                <c:pt idx="98">
                  <c:v>-8.3503860576039219</c:v>
                </c:pt>
                <c:pt idx="99">
                  <c:v>-9.3860679024138491</c:v>
                </c:pt>
                <c:pt idx="100">
                  <c:v>-10.418890660015819</c:v>
                </c:pt>
                <c:pt idx="101">
                  <c:v>-11.448539722592688</c:v>
                </c:pt>
                <c:pt idx="102">
                  <c:v>-12.474701449065561</c:v>
                </c:pt>
                <c:pt idx="103">
                  <c:v>-13.497063260631903</c:v>
                </c:pt>
                <c:pt idx="104">
                  <c:v>-14.515313735980067</c:v>
                </c:pt>
                <c:pt idx="105">
                  <c:v>-15.529142706151251</c:v>
                </c:pt>
                <c:pt idx="106">
                  <c:v>-16.538241349019945</c:v>
                </c:pt>
                <c:pt idx="107">
                  <c:v>-17.542302283364201</c:v>
                </c:pt>
                <c:pt idx="108">
                  <c:v>-18.54101966249684</c:v>
                </c:pt>
                <c:pt idx="109">
                  <c:v>-19.534089267429398</c:v>
                </c:pt>
                <c:pt idx="110">
                  <c:v>-20.521208599540124</c:v>
                </c:pt>
                <c:pt idx="111">
                  <c:v>-21.502076972718015</c:v>
                </c:pt>
                <c:pt idx="112">
                  <c:v>-22.476395604954725</c:v>
                </c:pt>
                <c:pt idx="113">
                  <c:v>-23.443867709356425</c:v>
                </c:pt>
                <c:pt idx="114">
                  <c:v>-24.404198584548016</c:v>
                </c:pt>
                <c:pt idx="115">
                  <c:v>-25.35709570444196</c:v>
                </c:pt>
                <c:pt idx="116">
                  <c:v>-26.30226880734465</c:v>
                </c:pt>
                <c:pt idx="117">
                  <c:v>-27.239429984372801</c:v>
                </c:pt>
                <c:pt idx="118">
                  <c:v>-28.168293767153454</c:v>
                </c:pt>
                <c:pt idx="119">
                  <c:v>-29.088577214780219</c:v>
                </c:pt>
                <c:pt idx="120">
                  <c:v>-29.999999999999986</c:v>
                </c:pt>
                <c:pt idx="121">
                  <c:v>-30.902284494603258</c:v>
                </c:pt>
                <c:pt idx="122">
                  <c:v>-31.795155853992288</c:v>
                </c:pt>
                <c:pt idx="123">
                  <c:v>-32.678342100901624</c:v>
                </c:pt>
                <c:pt idx="124">
                  <c:v>-33.551574208244801</c:v>
                </c:pt>
                <c:pt idx="125">
                  <c:v>-34.414586181062766</c:v>
                </c:pt>
                <c:pt idx="126">
                  <c:v>-35.26711513754838</c:v>
                </c:pt>
                <c:pt idx="127">
                  <c:v>-36.108901389122906</c:v>
                </c:pt>
                <c:pt idx="128">
                  <c:v>-36.939688519539494</c:v>
                </c:pt>
                <c:pt idx="129">
                  <c:v>-37.759223462990235</c:v>
                </c:pt>
                <c:pt idx="130">
                  <c:v>-38.56725658119236</c:v>
                </c:pt>
                <c:pt idx="131">
                  <c:v>-39.363541739430431</c:v>
                </c:pt>
                <c:pt idx="132">
                  <c:v>-40.147836381531491</c:v>
                </c:pt>
                <c:pt idx="133">
                  <c:v>-40.919901603749899</c:v>
                </c:pt>
                <c:pt idx="134">
                  <c:v>-41.679502227539842</c:v>
                </c:pt>
                <c:pt idx="135">
                  <c:v>-42.426406871192846</c:v>
                </c:pt>
                <c:pt idx="136">
                  <c:v>-43.160388020319068</c:v>
                </c:pt>
                <c:pt idx="137">
                  <c:v>-43.881222097150228</c:v>
                </c:pt>
                <c:pt idx="138">
                  <c:v>-44.588689528643641</c:v>
                </c:pt>
                <c:pt idx="139">
                  <c:v>-45.282574813366324</c:v>
                </c:pt>
                <c:pt idx="140">
                  <c:v>-45.962666587138671</c:v>
                </c:pt>
                <c:pt idx="141">
                  <c:v>-46.628757687418258</c:v>
                </c:pt>
                <c:pt idx="142">
                  <c:v>-47.280645216403315</c:v>
                </c:pt>
                <c:pt idx="143">
                  <c:v>-47.918130602837579</c:v>
                </c:pt>
                <c:pt idx="144">
                  <c:v>-48.541019662496844</c:v>
                </c:pt>
                <c:pt idx="145">
                  <c:v>-49.149122657339518</c:v>
                </c:pt>
                <c:pt idx="146">
                  <c:v>-49.742254353302499</c:v>
                </c:pt>
                <c:pt idx="147">
                  <c:v>-50.320234076725434</c:v>
                </c:pt>
                <c:pt idx="148">
                  <c:v>-50.88288576938556</c:v>
                </c:pt>
                <c:pt idx="149">
                  <c:v>-51.430038042126732</c:v>
                </c:pt>
                <c:pt idx="150">
                  <c:v>-51.96152422706632</c:v>
                </c:pt>
                <c:pt idx="151">
                  <c:v>-52.477182428363747</c:v>
                </c:pt>
                <c:pt idx="152">
                  <c:v>-52.976855571535623</c:v>
                </c:pt>
                <c:pt idx="153">
                  <c:v>-53.460391451302065</c:v>
                </c:pt>
                <c:pt idx="154">
                  <c:v>-53.92764277795002</c:v>
                </c:pt>
                <c:pt idx="155">
                  <c:v>-54.378467222198999</c:v>
                </c:pt>
                <c:pt idx="156">
                  <c:v>-54.812727458556047</c:v>
                </c:pt>
                <c:pt idx="157">
                  <c:v>-55.230291207146422</c:v>
                </c:pt>
                <c:pt idx="158">
                  <c:v>-55.631031274007242</c:v>
                </c:pt>
                <c:pt idx="159">
                  <c:v>-56.014825589832107</c:v>
                </c:pt>
                <c:pt idx="160">
                  <c:v>-56.381557247154497</c:v>
                </c:pt>
                <c:pt idx="161">
                  <c:v>-56.731114535959009</c:v>
                </c:pt>
                <c:pt idx="162">
                  <c:v>-57.063390977709211</c:v>
                </c:pt>
                <c:pt idx="163">
                  <c:v>-57.378285357782133</c:v>
                </c:pt>
                <c:pt idx="164">
                  <c:v>-57.675701756299134</c:v>
                </c:pt>
                <c:pt idx="165">
                  <c:v>-57.955549577344094</c:v>
                </c:pt>
                <c:pt idx="166">
                  <c:v>-58.217743576559791</c:v>
                </c:pt>
                <c:pt idx="167">
                  <c:v>-58.462203887114107</c:v>
                </c:pt>
                <c:pt idx="168">
                  <c:v>-58.688856044028341</c:v>
                </c:pt>
                <c:pt idx="169">
                  <c:v>-58.897631006859839</c:v>
                </c:pt>
                <c:pt idx="170">
                  <c:v>-59.088465180732484</c:v>
                </c:pt>
                <c:pt idx="171">
                  <c:v>-59.261300435708257</c:v>
                </c:pt>
                <c:pt idx="172">
                  <c:v>-59.416084124494219</c:v>
                </c:pt>
                <c:pt idx="173">
                  <c:v>-59.552769098479317</c:v>
                </c:pt>
                <c:pt idx="174">
                  <c:v>-59.6713137220964</c:v>
                </c:pt>
                <c:pt idx="175">
                  <c:v>-59.771681885504734</c:v>
                </c:pt>
                <c:pt idx="176">
                  <c:v>-59.853843015589455</c:v>
                </c:pt>
                <c:pt idx="177">
                  <c:v>-59.917772085274429</c:v>
                </c:pt>
                <c:pt idx="178">
                  <c:v>-59.963449621145749</c:v>
                </c:pt>
                <c:pt idx="179">
                  <c:v>-59.990861709383474</c:v>
                </c:pt>
              </c:numCache>
            </c:numRef>
          </c:xVal>
          <c:yVal>
            <c:numRef>
              <c:f>Sheet1!$E$5:$E$184</c:f>
              <c:numCache>
                <c:formatCode>General</c:formatCode>
                <c:ptCount val="180"/>
                <c:pt idx="0">
                  <c:v>0</c:v>
                </c:pt>
                <c:pt idx="1">
                  <c:v>1.0471443862370107</c:v>
                </c:pt>
                <c:pt idx="2">
                  <c:v>2.0939698021500583</c:v>
                </c:pt>
                <c:pt idx="3">
                  <c:v>3.14015737457663</c:v>
                </c:pt>
                <c:pt idx="4">
                  <c:v>4.1853884246475186</c:v>
                </c:pt>
                <c:pt idx="5">
                  <c:v>5.2293445648594901</c:v>
                </c:pt>
                <c:pt idx="6">
                  <c:v>6.271707796059208</c:v>
                </c:pt>
                <c:pt idx="7">
                  <c:v>7.3121606043088487</c:v>
                </c:pt>
                <c:pt idx="8">
                  <c:v>8.3503860576039255</c:v>
                </c:pt>
                <c:pt idx="9">
                  <c:v>9.3860679024138527</c:v>
                </c:pt>
                <c:pt idx="10">
                  <c:v>10.418890660015819</c:v>
                </c:pt>
                <c:pt idx="11">
                  <c:v>11.448539722592688</c:v>
                </c:pt>
                <c:pt idx="12">
                  <c:v>12.474701449065561</c:v>
                </c:pt>
                <c:pt idx="13">
                  <c:v>13.497063260631901</c:v>
                </c:pt>
                <c:pt idx="14">
                  <c:v>14.515313735980063</c:v>
                </c:pt>
                <c:pt idx="15">
                  <c:v>15.529142706151244</c:v>
                </c:pt>
                <c:pt idx="16">
                  <c:v>16.538241349019948</c:v>
                </c:pt>
                <c:pt idx="17">
                  <c:v>17.542302283364208</c:v>
                </c:pt>
                <c:pt idx="18">
                  <c:v>18.541019662496844</c:v>
                </c:pt>
                <c:pt idx="19">
                  <c:v>19.534089267429401</c:v>
                </c:pt>
                <c:pt idx="20">
                  <c:v>20.521208599540124</c:v>
                </c:pt>
                <c:pt idx="21">
                  <c:v>21.502076972718015</c:v>
                </c:pt>
                <c:pt idx="22">
                  <c:v>22.476395604954721</c:v>
                </c:pt>
                <c:pt idx="23">
                  <c:v>23.443867709356425</c:v>
                </c:pt>
                <c:pt idx="24">
                  <c:v>24.404198584548013</c:v>
                </c:pt>
                <c:pt idx="25">
                  <c:v>25.357095704441967</c:v>
                </c:pt>
                <c:pt idx="26">
                  <c:v>26.302268807344646</c:v>
                </c:pt>
                <c:pt idx="27">
                  <c:v>27.239429984372805</c:v>
                </c:pt>
                <c:pt idx="28">
                  <c:v>28.168293767153447</c:v>
                </c:pt>
                <c:pt idx="29">
                  <c:v>29.088577214780223</c:v>
                </c:pt>
                <c:pt idx="30">
                  <c:v>29.999999999999996</c:v>
                </c:pt>
                <c:pt idx="31">
                  <c:v>30.902284494603251</c:v>
                </c:pt>
                <c:pt idx="32">
                  <c:v>31.795155853992295</c:v>
                </c:pt>
                <c:pt idx="33">
                  <c:v>32.678342100901624</c:v>
                </c:pt>
                <c:pt idx="34">
                  <c:v>33.551574208244816</c:v>
                </c:pt>
                <c:pt idx="35">
                  <c:v>34.414586181062759</c:v>
                </c:pt>
                <c:pt idx="36">
                  <c:v>35.267115137548387</c:v>
                </c:pt>
                <c:pt idx="37">
                  <c:v>36.108901389122899</c:v>
                </c:pt>
                <c:pt idx="38">
                  <c:v>36.939688519539494</c:v>
                </c:pt>
                <c:pt idx="39">
                  <c:v>37.759223462990242</c:v>
                </c:pt>
                <c:pt idx="40">
                  <c:v>38.567256581192353</c:v>
                </c:pt>
                <c:pt idx="41">
                  <c:v>39.363541739430438</c:v>
                </c:pt>
                <c:pt idx="42">
                  <c:v>40.147836381531491</c:v>
                </c:pt>
                <c:pt idx="43">
                  <c:v>40.919901603749906</c:v>
                </c:pt>
                <c:pt idx="44">
                  <c:v>41.679502227539835</c:v>
                </c:pt>
                <c:pt idx="45">
                  <c:v>42.426406871192846</c:v>
                </c:pt>
                <c:pt idx="46">
                  <c:v>43.160388020319061</c:v>
                </c:pt>
                <c:pt idx="47">
                  <c:v>43.881222097150228</c:v>
                </c:pt>
                <c:pt idx="48">
                  <c:v>44.588689528643656</c:v>
                </c:pt>
                <c:pt idx="49">
                  <c:v>45.282574813366324</c:v>
                </c:pt>
                <c:pt idx="50">
                  <c:v>45.962666587138678</c:v>
                </c:pt>
                <c:pt idx="51">
                  <c:v>46.628757687418258</c:v>
                </c:pt>
                <c:pt idx="52">
                  <c:v>47.280645216403322</c:v>
                </c:pt>
                <c:pt idx="53">
                  <c:v>47.918130602837572</c:v>
                </c:pt>
                <c:pt idx="54">
                  <c:v>48.541019662496851</c:v>
                </c:pt>
                <c:pt idx="55">
                  <c:v>49.149122657339511</c:v>
                </c:pt>
                <c:pt idx="56">
                  <c:v>49.742254353302506</c:v>
                </c:pt>
                <c:pt idx="57">
                  <c:v>50.320234076725441</c:v>
                </c:pt>
                <c:pt idx="58">
                  <c:v>50.88288576938556</c:v>
                </c:pt>
                <c:pt idx="59">
                  <c:v>51.430038042126739</c:v>
                </c:pt>
                <c:pt idx="60">
                  <c:v>51.961524227066313</c:v>
                </c:pt>
                <c:pt idx="61">
                  <c:v>52.477182428363747</c:v>
                </c:pt>
                <c:pt idx="62">
                  <c:v>52.976855571535616</c:v>
                </c:pt>
                <c:pt idx="63">
                  <c:v>53.460391451302065</c:v>
                </c:pt>
                <c:pt idx="64">
                  <c:v>53.92764277795002</c:v>
                </c:pt>
                <c:pt idx="65">
                  <c:v>54.378467222198999</c:v>
                </c:pt>
                <c:pt idx="66">
                  <c:v>54.812727458556054</c:v>
                </c:pt>
                <c:pt idx="67">
                  <c:v>55.230291207146422</c:v>
                </c:pt>
                <c:pt idx="68">
                  <c:v>55.631031274007242</c:v>
                </c:pt>
                <c:pt idx="69">
                  <c:v>56.014825589832107</c:v>
                </c:pt>
                <c:pt idx="70">
                  <c:v>56.381557247154497</c:v>
                </c:pt>
                <c:pt idx="71">
                  <c:v>56.731114535959001</c:v>
                </c:pt>
                <c:pt idx="72">
                  <c:v>57.063390977709211</c:v>
                </c:pt>
                <c:pt idx="73">
                  <c:v>57.378285357782126</c:v>
                </c:pt>
                <c:pt idx="74">
                  <c:v>57.675701756299134</c:v>
                </c:pt>
                <c:pt idx="75">
                  <c:v>57.955549577344101</c:v>
                </c:pt>
                <c:pt idx="76">
                  <c:v>58.217743576559791</c:v>
                </c:pt>
                <c:pt idx="77">
                  <c:v>58.462203887114114</c:v>
                </c:pt>
                <c:pt idx="78">
                  <c:v>58.688856044028334</c:v>
                </c:pt>
                <c:pt idx="79">
                  <c:v>58.897631006859839</c:v>
                </c:pt>
                <c:pt idx="80">
                  <c:v>59.088465180732484</c:v>
                </c:pt>
                <c:pt idx="81">
                  <c:v>59.261300435708264</c:v>
                </c:pt>
                <c:pt idx="82">
                  <c:v>59.416084124494219</c:v>
                </c:pt>
                <c:pt idx="83">
                  <c:v>59.552769098479317</c:v>
                </c:pt>
                <c:pt idx="84">
                  <c:v>59.6713137220964</c:v>
                </c:pt>
                <c:pt idx="85">
                  <c:v>59.771681885504734</c:v>
                </c:pt>
                <c:pt idx="86">
                  <c:v>59.853843015589455</c:v>
                </c:pt>
                <c:pt idx="87">
                  <c:v>59.917772085274429</c:v>
                </c:pt>
                <c:pt idx="88">
                  <c:v>59.963449621145749</c:v>
                </c:pt>
                <c:pt idx="89">
                  <c:v>59.990861709383474</c:v>
                </c:pt>
                <c:pt idx="90">
                  <c:v>60</c:v>
                </c:pt>
                <c:pt idx="91">
                  <c:v>59.990861709383474</c:v>
                </c:pt>
                <c:pt idx="92">
                  <c:v>59.963449621145749</c:v>
                </c:pt>
                <c:pt idx="93">
                  <c:v>59.917772085274429</c:v>
                </c:pt>
                <c:pt idx="94">
                  <c:v>59.853843015589455</c:v>
                </c:pt>
                <c:pt idx="95">
                  <c:v>59.771681885504734</c:v>
                </c:pt>
                <c:pt idx="96">
                  <c:v>59.6713137220964</c:v>
                </c:pt>
                <c:pt idx="97">
                  <c:v>59.552769098479324</c:v>
                </c:pt>
                <c:pt idx="98">
                  <c:v>59.416084124494219</c:v>
                </c:pt>
                <c:pt idx="99">
                  <c:v>59.261300435708264</c:v>
                </c:pt>
                <c:pt idx="100">
                  <c:v>59.088465180732484</c:v>
                </c:pt>
                <c:pt idx="101">
                  <c:v>58.897631006859839</c:v>
                </c:pt>
                <c:pt idx="102">
                  <c:v>58.688856044028341</c:v>
                </c:pt>
                <c:pt idx="103">
                  <c:v>58.462203887114114</c:v>
                </c:pt>
                <c:pt idx="104">
                  <c:v>58.217743576559791</c:v>
                </c:pt>
                <c:pt idx="105">
                  <c:v>57.955549577344101</c:v>
                </c:pt>
                <c:pt idx="106">
                  <c:v>57.675701756299134</c:v>
                </c:pt>
                <c:pt idx="107">
                  <c:v>57.378285357782133</c:v>
                </c:pt>
                <c:pt idx="108">
                  <c:v>57.063390977709219</c:v>
                </c:pt>
                <c:pt idx="109">
                  <c:v>56.731114535959009</c:v>
                </c:pt>
                <c:pt idx="110">
                  <c:v>56.381557247154504</c:v>
                </c:pt>
                <c:pt idx="111">
                  <c:v>56.014825589832107</c:v>
                </c:pt>
                <c:pt idx="112">
                  <c:v>55.631031274007242</c:v>
                </c:pt>
                <c:pt idx="113">
                  <c:v>55.230291207146415</c:v>
                </c:pt>
                <c:pt idx="114">
                  <c:v>54.812727458556054</c:v>
                </c:pt>
                <c:pt idx="115">
                  <c:v>54.378467222199006</c:v>
                </c:pt>
                <c:pt idx="116">
                  <c:v>53.927642777950012</c:v>
                </c:pt>
                <c:pt idx="117">
                  <c:v>53.460391451302073</c:v>
                </c:pt>
                <c:pt idx="118">
                  <c:v>52.976855571535616</c:v>
                </c:pt>
                <c:pt idx="119">
                  <c:v>52.477182428363754</c:v>
                </c:pt>
                <c:pt idx="120">
                  <c:v>51.96152422706632</c:v>
                </c:pt>
                <c:pt idx="121">
                  <c:v>51.430038042126739</c:v>
                </c:pt>
                <c:pt idx="122">
                  <c:v>50.882885769385567</c:v>
                </c:pt>
                <c:pt idx="123">
                  <c:v>50.320234076725434</c:v>
                </c:pt>
                <c:pt idx="124">
                  <c:v>49.742254353302506</c:v>
                </c:pt>
                <c:pt idx="125">
                  <c:v>49.149122657339504</c:v>
                </c:pt>
                <c:pt idx="126">
                  <c:v>48.541019662496851</c:v>
                </c:pt>
                <c:pt idx="127">
                  <c:v>47.918130602837564</c:v>
                </c:pt>
                <c:pt idx="128">
                  <c:v>47.280645216403322</c:v>
                </c:pt>
                <c:pt idx="129">
                  <c:v>46.628757687418258</c:v>
                </c:pt>
                <c:pt idx="130">
                  <c:v>45.962666587138678</c:v>
                </c:pt>
                <c:pt idx="131">
                  <c:v>45.282574813366324</c:v>
                </c:pt>
                <c:pt idx="132">
                  <c:v>44.588689528643656</c:v>
                </c:pt>
                <c:pt idx="133">
                  <c:v>43.881222097150236</c:v>
                </c:pt>
                <c:pt idx="134">
                  <c:v>43.160388020319061</c:v>
                </c:pt>
                <c:pt idx="135">
                  <c:v>42.426406871192853</c:v>
                </c:pt>
                <c:pt idx="136">
                  <c:v>41.679502227539828</c:v>
                </c:pt>
                <c:pt idx="137">
                  <c:v>40.919901603749913</c:v>
                </c:pt>
                <c:pt idx="138">
                  <c:v>40.147836381531498</c:v>
                </c:pt>
                <c:pt idx="139">
                  <c:v>39.363541739430438</c:v>
                </c:pt>
                <c:pt idx="140">
                  <c:v>38.567256581192368</c:v>
                </c:pt>
                <c:pt idx="141">
                  <c:v>37.759223462990242</c:v>
                </c:pt>
                <c:pt idx="142">
                  <c:v>36.939688519539501</c:v>
                </c:pt>
                <c:pt idx="143">
                  <c:v>36.108901389122892</c:v>
                </c:pt>
                <c:pt idx="144">
                  <c:v>35.267115137548394</c:v>
                </c:pt>
                <c:pt idx="145">
                  <c:v>34.414586181062759</c:v>
                </c:pt>
                <c:pt idx="146">
                  <c:v>33.551574208244816</c:v>
                </c:pt>
                <c:pt idx="147">
                  <c:v>32.678342100901638</c:v>
                </c:pt>
                <c:pt idx="148">
                  <c:v>31.795155853992295</c:v>
                </c:pt>
                <c:pt idx="149">
                  <c:v>30.902284494603261</c:v>
                </c:pt>
                <c:pt idx="150">
                  <c:v>29.999999999999996</c:v>
                </c:pt>
                <c:pt idx="151">
                  <c:v>29.08857721478023</c:v>
                </c:pt>
                <c:pt idx="152">
                  <c:v>28.168293767153443</c:v>
                </c:pt>
                <c:pt idx="153">
                  <c:v>27.239429984372812</c:v>
                </c:pt>
                <c:pt idx="154">
                  <c:v>26.302268807344639</c:v>
                </c:pt>
                <c:pt idx="155">
                  <c:v>25.357095704441971</c:v>
                </c:pt>
                <c:pt idx="156">
                  <c:v>24.404198584548027</c:v>
                </c:pt>
                <c:pt idx="157">
                  <c:v>23.443867709356425</c:v>
                </c:pt>
                <c:pt idx="158">
                  <c:v>22.476395604954735</c:v>
                </c:pt>
                <c:pt idx="159">
                  <c:v>21.502076972718012</c:v>
                </c:pt>
                <c:pt idx="160">
                  <c:v>20.521208599540131</c:v>
                </c:pt>
                <c:pt idx="161">
                  <c:v>19.534089267429394</c:v>
                </c:pt>
                <c:pt idx="162">
                  <c:v>18.541019662496851</c:v>
                </c:pt>
                <c:pt idx="163">
                  <c:v>17.542302283364197</c:v>
                </c:pt>
                <c:pt idx="164">
                  <c:v>16.538241349019952</c:v>
                </c:pt>
                <c:pt idx="165">
                  <c:v>15.52914270615126</c:v>
                </c:pt>
                <c:pt idx="166">
                  <c:v>14.515313735980063</c:v>
                </c:pt>
                <c:pt idx="167">
                  <c:v>13.497063260631911</c:v>
                </c:pt>
                <c:pt idx="168">
                  <c:v>12.474701449065559</c:v>
                </c:pt>
                <c:pt idx="169">
                  <c:v>11.448539722592699</c:v>
                </c:pt>
                <c:pt idx="170">
                  <c:v>10.418890660015817</c:v>
                </c:pt>
                <c:pt idx="171">
                  <c:v>9.386067902413858</c:v>
                </c:pt>
                <c:pt idx="172">
                  <c:v>8.3503860576039202</c:v>
                </c:pt>
                <c:pt idx="173">
                  <c:v>7.3121606043088523</c:v>
                </c:pt>
                <c:pt idx="174">
                  <c:v>6.271707796059224</c:v>
                </c:pt>
                <c:pt idx="175">
                  <c:v>5.2293445648594918</c:v>
                </c:pt>
                <c:pt idx="176">
                  <c:v>4.185388424647531</c:v>
                </c:pt>
                <c:pt idx="177">
                  <c:v>3.1401573745766282</c:v>
                </c:pt>
                <c:pt idx="178">
                  <c:v>2.0939698021500686</c:v>
                </c:pt>
                <c:pt idx="179">
                  <c:v>1.0471443862370062</c:v>
                </c:pt>
              </c:numCache>
            </c:numRef>
          </c:yVal>
          <c:smooth val="0"/>
        </c:ser>
        <c:ser>
          <c:idx val="1"/>
          <c:order val="1"/>
          <c:tx>
            <c:v>vp</c:v>
          </c:tx>
          <c:marker>
            <c:symbol val="none"/>
          </c:marker>
          <c:xVal>
            <c:numRef>
              <c:f>Sheet1!$AA$2:$AA$6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-48.048254778019015</c:v>
                </c:pt>
                <c:pt idx="2">
                  <c:v>-46.670067998934016</c:v>
                </c:pt>
                <c:pt idx="3">
                  <c:v>-52.193442640794224</c:v>
                </c:pt>
                <c:pt idx="4">
                  <c:v>-48.048254778019015</c:v>
                </c:pt>
              </c:numCache>
            </c:numRef>
          </c:xVal>
          <c:yVal>
            <c:numRef>
              <c:f>Sheet1!$AB$2:$AB$6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43.416768962975304</c:v>
                </c:pt>
                <c:pt idx="2">
                  <c:v>38.61046048328371</c:v>
                </c:pt>
                <c:pt idx="3">
                  <c:v>40.620804445621573</c:v>
                </c:pt>
                <c:pt idx="4">
                  <c:v>43.416768962975304</c:v>
                </c:pt>
              </c:numCache>
            </c:numRef>
          </c:yVal>
          <c:smooth val="0"/>
        </c:ser>
        <c:ser>
          <c:idx val="2"/>
          <c:order val="2"/>
          <c:tx>
            <c:v>vq</c:v>
          </c:tx>
          <c:marker>
            <c:symbol val="none"/>
          </c:marker>
          <c:xVal>
            <c:numRef>
              <c:f>Sheet1!$AA$8:$AA$12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28.854511068675293</c:v>
                </c:pt>
                <c:pt idx="2">
                  <c:v>26.058546551321559</c:v>
                </c:pt>
                <c:pt idx="3">
                  <c:v>24.048202588983699</c:v>
                </c:pt>
                <c:pt idx="4">
                  <c:v>28.854511068675293</c:v>
                </c:pt>
              </c:numCache>
            </c:numRef>
          </c:xVal>
          <c:yVal>
            <c:numRef>
              <c:f>Sheet1!$AB$8:$AB$12</c:f>
              <c:numCache>
                <c:formatCode>General</c:formatCode>
                <c:ptCount val="5"/>
                <c:pt idx="0">
                  <c:v>56.381557247154497</c:v>
                </c:pt>
                <c:pt idx="1">
                  <c:v>53.34848319525225</c:v>
                </c:pt>
                <c:pt idx="2">
                  <c:v>57.493671058027459</c:v>
                </c:pt>
                <c:pt idx="3">
                  <c:v>51.970296416167251</c:v>
                </c:pt>
                <c:pt idx="4">
                  <c:v>53.34848319525225</c:v>
                </c:pt>
              </c:numCache>
            </c:numRef>
          </c:yVal>
          <c:smooth val="0"/>
        </c:ser>
        <c:ser>
          <c:idx val="3"/>
          <c:order val="3"/>
          <c:tx>
            <c:v>vr</c:v>
          </c:tx>
          <c:marker>
            <c:symbol val="none"/>
          </c:marker>
          <c:xVal>
            <c:numRef>
              <c:f>Sheet1!$AA$14:$AA$18</c:f>
              <c:numCache>
                <c:formatCode>General</c:formatCode>
                <c:ptCount val="5"/>
                <c:pt idx="0">
                  <c:v>54.378467222198999</c:v>
                </c:pt>
                <c:pt idx="1">
                  <c:v>62.711769691334673</c:v>
                </c:pt>
                <c:pt idx="2">
                  <c:v>63.665814668217401</c:v>
                </c:pt>
                <c:pt idx="3">
                  <c:v>58.338671155637698</c:v>
                </c:pt>
                <c:pt idx="4">
                  <c:v>62.711769691334673</c:v>
                </c:pt>
              </c:numCache>
            </c:numRef>
          </c:xVal>
          <c:yVal>
            <c:numRef>
              <c:f>Sheet1!$AB$14:$AB$18</c:f>
              <c:numCache>
                <c:formatCode>General</c:formatCode>
                <c:ptCount val="5"/>
                <c:pt idx="0">
                  <c:v>25.357095704441967</c:v>
                </c:pt>
                <c:pt idx="1">
                  <c:v>7.4862708886811227</c:v>
                </c:pt>
                <c:pt idx="2">
                  <c:v>12.394406805919441</c:v>
                </c:pt>
                <c:pt idx="3">
                  <c:v>9.9103189899128079</c:v>
                </c:pt>
                <c:pt idx="4">
                  <c:v>7.4862708886811227</c:v>
                </c:pt>
              </c:numCache>
            </c:numRef>
          </c:yVal>
          <c:smooth val="0"/>
        </c:ser>
        <c:ser>
          <c:idx val="4"/>
          <c:order val="4"/>
          <c:tx>
            <c:v>AP</c:v>
          </c:tx>
          <c:marker>
            <c:symbol val="none"/>
          </c:marker>
          <c:xVal>
            <c:numRef>
              <c:f>Sheet1!$AG$2:$AG$3</c:f>
              <c:numCache>
                <c:formatCode>General</c:formatCode>
                <c:ptCount val="2"/>
                <c:pt idx="0">
                  <c:v>-56.381557247154497</c:v>
                </c:pt>
                <c:pt idx="1">
                  <c:v>-44.811337420130322</c:v>
                </c:pt>
              </c:numCache>
            </c:numRef>
          </c:xVal>
          <c:yVal>
            <c:numRef>
              <c:f>Sheet1!$AH$2:$AH$3</c:f>
              <c:numCache>
                <c:formatCode>General</c:formatCode>
                <c:ptCount val="2"/>
                <c:pt idx="0">
                  <c:v>20.521208599540131</c:v>
                </c:pt>
                <c:pt idx="1">
                  <c:v>16.309992978586678</c:v>
                </c:pt>
              </c:numCache>
            </c:numRef>
          </c:yVal>
          <c:smooth val="0"/>
        </c:ser>
        <c:ser>
          <c:idx val="5"/>
          <c:order val="5"/>
          <c:tx>
            <c:v>BQ</c:v>
          </c:tx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B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Sheet1!$AG$8:$AG$9</c:f>
              <c:numCache>
                <c:formatCode>General</c:formatCode>
                <c:ptCount val="2"/>
                <c:pt idx="0">
                  <c:v>20.521208599540131</c:v>
                </c:pt>
                <c:pt idx="1">
                  <c:v>8.9509887725155028</c:v>
                </c:pt>
              </c:numCache>
            </c:numRef>
          </c:xVal>
          <c:yVal>
            <c:numRef>
              <c:f>Sheet1!$AH$8:$AH$9</c:f>
              <c:numCache>
                <c:formatCode>General</c:formatCode>
                <c:ptCount val="2"/>
                <c:pt idx="0">
                  <c:v>56.381557247154497</c:v>
                </c:pt>
                <c:pt idx="1">
                  <c:v>24.592639534278177</c:v>
                </c:pt>
              </c:numCache>
            </c:numRef>
          </c:yVal>
          <c:smooth val="0"/>
        </c:ser>
        <c:ser>
          <c:idx val="6"/>
          <c:order val="6"/>
          <c:tx>
            <c:v>CR</c:v>
          </c:tx>
          <c:marker>
            <c:symbol val="none"/>
          </c:marker>
          <c:xVal>
            <c:numRef>
              <c:f>Sheet1!$AG$14:$AG$15</c:f>
              <c:numCache>
                <c:formatCode>General</c:formatCode>
                <c:ptCount val="2"/>
                <c:pt idx="0">
                  <c:v>54.378467222198999</c:v>
                </c:pt>
                <c:pt idx="1">
                  <c:v>40.589616176238493</c:v>
                </c:pt>
              </c:numCache>
            </c:numRef>
          </c:xVal>
          <c:yVal>
            <c:numRef>
              <c:f>Sheet1!$AH$14:$AH$15</c:f>
              <c:numCache>
                <c:formatCode>General</c:formatCode>
                <c:ptCount val="2"/>
                <c:pt idx="0">
                  <c:v>25.357095704441967</c:v>
                </c:pt>
                <c:pt idx="1">
                  <c:v>18.92724886455202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Sheet1!$AE$23</c:f>
              <c:strCache>
                <c:ptCount val="1"/>
                <c:pt idx="0">
                  <c:v>AD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A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D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Sheet1!$AE$24:$AE$25</c:f>
              <c:numCache>
                <c:formatCode>General</c:formatCode>
                <c:ptCount val="2"/>
                <c:pt idx="0">
                  <c:v>-44.811337420130322</c:v>
                </c:pt>
                <c:pt idx="1">
                  <c:v>-35.860348647614821</c:v>
                </c:pt>
              </c:numCache>
            </c:numRef>
          </c:xVal>
          <c:yVal>
            <c:numRef>
              <c:f>Sheet1!$AF$24:$AF$25</c:f>
              <c:numCache>
                <c:formatCode>General</c:formatCode>
                <c:ptCount val="2"/>
                <c:pt idx="0">
                  <c:v>16.309992978586678</c:v>
                </c:pt>
                <c:pt idx="1">
                  <c:v>40.902632512864855</c:v>
                </c:pt>
              </c:numCache>
            </c:numRef>
          </c:yVal>
          <c:smooth val="0"/>
        </c:ser>
        <c:ser>
          <c:idx val="8"/>
          <c:order val="8"/>
          <c:tx>
            <c:v>EBD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Sheet1!$AG$24:$AI$24</c:f>
              <c:numCache>
                <c:formatCode>General</c:formatCode>
                <c:ptCount val="3"/>
                <c:pt idx="0">
                  <c:v>43.875214279027844</c:v>
                </c:pt>
                <c:pt idx="1">
                  <c:v>8.9509887725155028</c:v>
                </c:pt>
                <c:pt idx="2">
                  <c:v>-35.860348647614821</c:v>
                </c:pt>
              </c:numCache>
            </c:numRef>
          </c:xVal>
          <c:yVal>
            <c:numRef>
              <c:f>Sheet1!$AG$25:$AI$25</c:f>
              <c:numCache>
                <c:formatCode>General</c:formatCode>
                <c:ptCount val="3"/>
                <c:pt idx="0">
                  <c:v>11.881260995107198</c:v>
                </c:pt>
                <c:pt idx="1">
                  <c:v>24.592639534278177</c:v>
                </c:pt>
                <c:pt idx="2">
                  <c:v>40.902632512864855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Sheet1!$Z$28</c:f>
              <c:strCache>
                <c:ptCount val="1"/>
                <c:pt idx="0">
                  <c:v>CE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C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E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Sheet1!$AA$28:$AB$28</c:f>
              <c:numCache>
                <c:formatCode>General</c:formatCode>
                <c:ptCount val="2"/>
                <c:pt idx="0">
                  <c:v>40.589616176238493</c:v>
                </c:pt>
                <c:pt idx="1">
                  <c:v>43.875214279027844</c:v>
                </c:pt>
              </c:numCache>
            </c:numRef>
          </c:xVal>
          <c:yVal>
            <c:numRef>
              <c:f>Sheet1!$AA$29:$AB$29</c:f>
              <c:numCache>
                <c:formatCode>General</c:formatCode>
                <c:ptCount val="2"/>
                <c:pt idx="0">
                  <c:v>18.92724886455202</c:v>
                </c:pt>
                <c:pt idx="1">
                  <c:v>11.881260995107198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Sheet1!$AD$28</c:f>
              <c:strCache>
                <c:ptCount val="1"/>
                <c:pt idx="0">
                  <c:v>PTQZR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2000"/>
                      <a:t>P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sz="2000"/>
                      <a:t>T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sz="2000"/>
                      <a:t>Q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sz="2000"/>
                      <a:t>Z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sz="2000"/>
                      <a:t>R</a:t>
                    </a:r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2000"/>
                </a:pPr>
                <a:endParaRPr lang="el-GR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Sheet1!$AD$29:$AH$29</c:f>
              <c:numCache>
                <c:formatCode>General</c:formatCode>
                <c:ptCount val="5"/>
                <c:pt idx="0">
                  <c:v>-56.381557247154497</c:v>
                </c:pt>
                <c:pt idx="1">
                  <c:v>-35.860348647614366</c:v>
                </c:pt>
                <c:pt idx="2">
                  <c:v>20.521208599540131</c:v>
                </c:pt>
                <c:pt idx="3">
                  <c:v>43.875214279026594</c:v>
                </c:pt>
                <c:pt idx="4">
                  <c:v>54.378467222198999</c:v>
                </c:pt>
              </c:numCache>
            </c:numRef>
          </c:xVal>
          <c:yVal>
            <c:numRef>
              <c:f>Sheet1!$AD$30:$AH$30</c:f>
              <c:numCache>
                <c:formatCode>General</c:formatCode>
                <c:ptCount val="5"/>
                <c:pt idx="0">
                  <c:v>20.521208599540131</c:v>
                </c:pt>
                <c:pt idx="1">
                  <c:v>76.902765846694621</c:v>
                </c:pt>
                <c:pt idx="2">
                  <c:v>56.381557247154497</c:v>
                </c:pt>
                <c:pt idx="3">
                  <c:v>47.881394328937589</c:v>
                </c:pt>
                <c:pt idx="4">
                  <c:v>25.357095704441967</c:v>
                </c:pt>
              </c:numCache>
            </c:numRef>
          </c:yVal>
          <c:smooth val="0"/>
        </c:ser>
        <c:ser>
          <c:idx val="11"/>
          <c:order val="11"/>
          <c:tx>
            <c:v>tsz</c:v>
          </c:tx>
          <c:marker>
            <c:symbol val="none"/>
          </c:marker>
          <c:xVal>
            <c:numRef>
              <c:f>Sheet1!$Y$31:$Y$33</c:f>
              <c:numCache>
                <c:formatCode>General</c:formatCode>
                <c:ptCount val="3"/>
                <c:pt idx="0">
                  <c:v>-35.860348647614366</c:v>
                </c:pt>
                <c:pt idx="1">
                  <c:v>-14.597531867176773</c:v>
                </c:pt>
                <c:pt idx="2">
                  <c:v>43.875214279026594</c:v>
                </c:pt>
              </c:numCache>
            </c:numRef>
          </c:xVal>
          <c:yVal>
            <c:numRef>
              <c:f>Sheet1!$Z$31:$Z$33</c:f>
              <c:numCache>
                <c:formatCode>General</c:formatCode>
                <c:ptCount val="3"/>
                <c:pt idx="0">
                  <c:v>120</c:v>
                </c:pt>
                <c:pt idx="1">
                  <c:v>-1683273663181148</c:v>
                </c:pt>
                <c:pt idx="2">
                  <c:v>120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Sheet1!$S$13</c:f>
              <c:strCache>
                <c:ptCount val="1"/>
                <c:pt idx="0">
                  <c:v>td</c:v>
                </c:pt>
              </c:strCache>
            </c:strRef>
          </c:tx>
          <c:marker>
            <c:symbol val="none"/>
          </c:marker>
          <c:xVal>
            <c:numRef>
              <c:f>Sheet1!$S$14:$S$15</c:f>
              <c:numCache>
                <c:formatCode>General</c:formatCode>
                <c:ptCount val="2"/>
                <c:pt idx="0">
                  <c:v>-35.860348647614366</c:v>
                </c:pt>
                <c:pt idx="1">
                  <c:v>-35.860348647614821</c:v>
                </c:pt>
              </c:numCache>
            </c:numRef>
          </c:xVal>
          <c:yVal>
            <c:numRef>
              <c:f>Sheet1!$T$14:$T$15</c:f>
              <c:numCache>
                <c:formatCode>General</c:formatCode>
                <c:ptCount val="2"/>
                <c:pt idx="0">
                  <c:v>76.902765846694621</c:v>
                </c:pt>
                <c:pt idx="1">
                  <c:v>40.902632512864855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Sheet1!$U$13</c:f>
              <c:strCache>
                <c:ptCount val="1"/>
                <c:pt idx="0">
                  <c:v>ze</c:v>
                </c:pt>
              </c:strCache>
            </c:strRef>
          </c:tx>
          <c:marker>
            <c:symbol val="none"/>
          </c:marker>
          <c:xVal>
            <c:numRef>
              <c:f>Sheet1!$U$14:$U$15</c:f>
              <c:numCache>
                <c:formatCode>General</c:formatCode>
                <c:ptCount val="2"/>
                <c:pt idx="0">
                  <c:v>43.875214279026594</c:v>
                </c:pt>
                <c:pt idx="1">
                  <c:v>43.875214279027844</c:v>
                </c:pt>
              </c:numCache>
            </c:numRef>
          </c:xVal>
          <c:yVal>
            <c:numRef>
              <c:f>Sheet1!$V$14:$V$15</c:f>
              <c:numCache>
                <c:formatCode>General</c:formatCode>
                <c:ptCount val="2"/>
                <c:pt idx="0">
                  <c:v>47.881394328937589</c:v>
                </c:pt>
                <c:pt idx="1">
                  <c:v>11.881260995107198</c:v>
                </c:pt>
              </c:numCache>
            </c:numRef>
          </c:yVal>
          <c:smooth val="0"/>
        </c:ser>
        <c:ser>
          <c:idx val="14"/>
          <c:order val="14"/>
          <c:tx>
            <c:v>Ry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Sheet1!$W$26:$W$28</c:f>
              <c:numCache>
                <c:formatCode>General</c:formatCode>
                <c:ptCount val="3"/>
                <c:pt idx="0">
                  <c:v>54.378467222198999</c:v>
                </c:pt>
                <c:pt idx="1">
                  <c:v>54.378467222198999</c:v>
                </c:pt>
                <c:pt idx="2">
                  <c:v>0</c:v>
                </c:pt>
              </c:numCache>
            </c:numRef>
          </c:xVal>
          <c:yVal>
            <c:numRef>
              <c:f>Sheet1!$X$26:$X$28</c:f>
              <c:numCache>
                <c:formatCode>General</c:formatCode>
                <c:ptCount val="3"/>
                <c:pt idx="0">
                  <c:v>0</c:v>
                </c:pt>
                <c:pt idx="1">
                  <c:v>25.357095704441967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51424"/>
        <c:axId val="246165504"/>
      </c:scatterChart>
      <c:valAx>
        <c:axId val="246151424"/>
        <c:scaling>
          <c:orientation val="minMax"/>
          <c:max val="80"/>
          <c:min val="-80"/>
        </c:scaling>
        <c:delete val="0"/>
        <c:axPos val="b"/>
        <c:numFmt formatCode="General" sourceLinked="1"/>
        <c:majorTickMark val="out"/>
        <c:minorTickMark val="none"/>
        <c:tickLblPos val="nextTo"/>
        <c:crossAx val="246165504"/>
        <c:crosses val="autoZero"/>
        <c:crossBetween val="midCat"/>
      </c:valAx>
      <c:valAx>
        <c:axId val="246165504"/>
        <c:scaling>
          <c:orientation val="minMax"/>
          <c:max val="80"/>
          <c:min val="-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151424"/>
        <c:crosses val="autoZero"/>
        <c:crossBetween val="midCat"/>
        <c:majorUnit val="20"/>
        <c:minorUnit val="2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12</xdr:row>
      <xdr:rowOff>95249</xdr:rowOff>
    </xdr:from>
    <xdr:to>
      <xdr:col>21</xdr:col>
      <xdr:colOff>561975</xdr:colOff>
      <xdr:row>31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4"/>
  <sheetViews>
    <sheetView tabSelected="1" topLeftCell="L8" workbookViewId="0">
      <selection activeCell="X8" sqref="X8"/>
    </sheetView>
  </sheetViews>
  <sheetFormatPr defaultRowHeight="15" x14ac:dyDescent="0.25"/>
  <cols>
    <col min="10" max="10" width="13.140625" customWidth="1"/>
    <col min="12" max="12" width="12.7109375" bestFit="1" customWidth="1"/>
    <col min="26" max="26" width="10" bestFit="1" customWidth="1"/>
    <col min="29" max="29" width="12.7109375" bestFit="1" customWidth="1"/>
  </cols>
  <sheetData>
    <row r="1" spans="1:37" ht="15.75" thickTop="1" x14ac:dyDescent="0.25">
      <c r="A1" t="s">
        <v>0</v>
      </c>
      <c r="J1">
        <f>STATH</f>
        <v>249998.14815157748</v>
      </c>
      <c r="N1" t="s">
        <v>70</v>
      </c>
      <c r="X1">
        <v>160</v>
      </c>
      <c r="Y1">
        <f>RADIANS(X1)</f>
        <v>2.7925268031909272</v>
      </c>
      <c r="Z1" s="1" t="s">
        <v>13</v>
      </c>
      <c r="AA1">
        <f>Y1</f>
        <v>2.7925268031909272</v>
      </c>
      <c r="AB1" s="2">
        <v>-28</v>
      </c>
      <c r="AC1" s="2" t="s">
        <v>14</v>
      </c>
      <c r="AD1" s="2" t="s">
        <v>15</v>
      </c>
      <c r="AE1" s="2" t="s">
        <v>16</v>
      </c>
      <c r="AF1" s="2" t="s">
        <v>17</v>
      </c>
      <c r="AG1" s="2" t="s">
        <v>18</v>
      </c>
    </row>
    <row r="2" spans="1:37" x14ac:dyDescent="0.25">
      <c r="A2" t="s">
        <v>1</v>
      </c>
      <c r="F2" t="s">
        <v>8</v>
      </c>
      <c r="G2">
        <v>250</v>
      </c>
      <c r="H2" t="s">
        <v>11</v>
      </c>
      <c r="I2">
        <f>1</f>
        <v>1</v>
      </c>
      <c r="J2">
        <f>1/2*V0^2-STATH/AKTINA^2</f>
        <v>-34.721965021052426</v>
      </c>
      <c r="N2">
        <v>8.333302469135802</v>
      </c>
      <c r="O2">
        <f>N2^2*AKTINA^2</f>
        <v>249998.14815157748</v>
      </c>
      <c r="P2" t="s">
        <v>69</v>
      </c>
      <c r="W2" t="s">
        <v>32</v>
      </c>
      <c r="X2">
        <f>-(1/yp_^2-1/y0^2)*STATH/2</f>
        <v>113711.81133573032</v>
      </c>
      <c r="Y2">
        <f>totener-X2</f>
        <v>296.82530719890201</v>
      </c>
      <c r="Z2" s="3" t="s">
        <v>19</v>
      </c>
      <c r="AA2" s="4">
        <f>AKTINA*COS(AA1)</f>
        <v>-56.381557247154497</v>
      </c>
      <c r="AB2" s="4">
        <f>AKTINA*SIN(AA1)</f>
        <v>20.521208599540131</v>
      </c>
      <c r="AC2" s="4">
        <f>Y2</f>
        <v>296.82530719890201</v>
      </c>
      <c r="AD2" s="4">
        <f>SQRT(2*AC2/MASS)</f>
        <v>24.364946427148244</v>
      </c>
      <c r="AE2" s="4">
        <f>-1/TAN(AA1)</f>
        <v>2.7474774194546208</v>
      </c>
      <c r="AF2" s="4">
        <f>ATAN(AE4)</f>
        <v>-0.34906585039886612</v>
      </c>
      <c r="AG2" s="5">
        <f>IF(vimata&gt;0,xp,xp+1000)</f>
        <v>-56.381557247154497</v>
      </c>
      <c r="AH2" s="5">
        <f>IF(vimata&gt;0,yp_,yp_+1000)</f>
        <v>20.521208599540131</v>
      </c>
      <c r="AI2" s="5">
        <f>AG3-AG2</f>
        <v>11.570219827024175</v>
      </c>
      <c r="AJ2" s="4">
        <f>AD2*COS(AE3)</f>
        <v>8.333302469135484</v>
      </c>
      <c r="AK2" s="6">
        <f>AD2*SIN(AE3)</f>
        <v>22.895560363435187</v>
      </c>
    </row>
    <row r="3" spans="1:37" x14ac:dyDescent="0.25">
      <c r="A3" t="s">
        <v>2</v>
      </c>
      <c r="D3" t="s">
        <v>5</v>
      </c>
      <c r="E3">
        <f>60</f>
        <v>60</v>
      </c>
      <c r="F3" t="s">
        <v>7</v>
      </c>
      <c r="G3">
        <v>200</v>
      </c>
      <c r="I3" t="s">
        <v>71</v>
      </c>
      <c r="J3">
        <f>1/2*V0^2</f>
        <v>34.721965021052426</v>
      </c>
      <c r="L3" t="s">
        <v>78</v>
      </c>
      <c r="M3">
        <f>-STATH/2*(1/AKTINA^2-1/y0^2)+1/2*V0^2</f>
        <v>114008.63664292922</v>
      </c>
      <c r="Z3" s="3" t="s">
        <v>20</v>
      </c>
      <c r="AA3" s="4">
        <f>AA2+SIGN(AB2)*AD2*COS(AE3)</f>
        <v>-48.048254778019015</v>
      </c>
      <c r="AB3" s="4">
        <f>AB2+(AE2)*(AA3-AA2)</f>
        <v>43.416768962975304</v>
      </c>
      <c r="AC3" s="4" t="s">
        <v>21</v>
      </c>
      <c r="AD3" s="4">
        <f>SIGN(AA3-AA2)</f>
        <v>1</v>
      </c>
      <c r="AE3" s="4">
        <f>ATAN(AE2)</f>
        <v>1.2217304763960306</v>
      </c>
      <c r="AF3" s="4">
        <f>ATAN(AE2)</f>
        <v>1.2217304763960306</v>
      </c>
      <c r="AG3" s="5">
        <f>xp + 1 / VELOCITY1 * kk * COS(ATAN(TANPRPP))</f>
        <v>-44.811337420130322</v>
      </c>
      <c r="AH3" s="5">
        <f>yp_+kk*1/VELOCITY1*SIN(ATAN(TANPRPP))</f>
        <v>16.309992978586678</v>
      </c>
      <c r="AI3" s="4">
        <f>(AG3-AG2)*(AA3-AA2)+(AH3-AH2)*(AB3-AB2)</f>
        <v>0</v>
      </c>
      <c r="AJ3" s="4">
        <f>1/AD2*1*COS(AF2)*ddd_2</f>
        <v>0.11570219827024178</v>
      </c>
      <c r="AK3" s="6">
        <f>1/AD2*1*SIN(AF2)*ddd_2</f>
        <v>-4.2112156209534519E-2</v>
      </c>
    </row>
    <row r="4" spans="1:37" x14ac:dyDescent="0.25">
      <c r="A4" t="s">
        <v>3</v>
      </c>
      <c r="B4">
        <f>RADIANS(1)</f>
        <v>1.7453292519943295E-2</v>
      </c>
      <c r="D4" t="s">
        <v>6</v>
      </c>
      <c r="F4" t="s">
        <v>9</v>
      </c>
      <c r="G4" t="s">
        <v>10</v>
      </c>
      <c r="N4" t="s">
        <v>72</v>
      </c>
      <c r="W4" t="s">
        <v>33</v>
      </c>
      <c r="X4">
        <v>10</v>
      </c>
      <c r="Z4" s="3" t="s">
        <v>22</v>
      </c>
      <c r="AA4" s="4">
        <f>AA3+AG5</f>
        <v>-46.670067998934016</v>
      </c>
      <c r="AB4" s="4">
        <f>AB3+AH5</f>
        <v>38.61046048328371</v>
      </c>
      <c r="AC4" s="4" t="s">
        <v>23</v>
      </c>
      <c r="AD4" s="4">
        <f>SIGN(AB3-AB2)</f>
        <v>1</v>
      </c>
      <c r="AE4" s="4">
        <f>-1/tanfp</f>
        <v>-0.36397023426620256</v>
      </c>
      <c r="AF4" s="4">
        <f>TAN(AF2)</f>
        <v>-0.36397023426620256</v>
      </c>
      <c r="AG4" s="4" t="s">
        <v>24</v>
      </c>
      <c r="AH4" s="4" t="s">
        <v>25</v>
      </c>
      <c r="AI4" s="4">
        <f>$CD$20</f>
        <v>0</v>
      </c>
      <c r="AJ4" s="4">
        <f>AJ3*AJ2</f>
        <v>0.9641814145298091</v>
      </c>
      <c r="AK4" s="6">
        <f>AK3*AK2</f>
        <v>-0.96418141452980954</v>
      </c>
    </row>
    <row r="5" spans="1:37" x14ac:dyDescent="0.25">
      <c r="B5">
        <f t="shared" ref="B5:B36" si="0">theta0*C5</f>
        <v>0</v>
      </c>
      <c r="C5">
        <v>0</v>
      </c>
      <c r="D5">
        <f>AKTINA*COS(B4)</f>
        <v>59.990861709383474</v>
      </c>
      <c r="E5">
        <f t="shared" ref="E5:E36" si="1">AKTINA*SIN(B5)</f>
        <v>0</v>
      </c>
      <c r="H5" t="s">
        <v>12</v>
      </c>
      <c r="I5" t="s">
        <v>79</v>
      </c>
      <c r="J5" t="s">
        <v>83</v>
      </c>
      <c r="K5" t="s">
        <v>82</v>
      </c>
      <c r="L5" t="s">
        <v>77</v>
      </c>
      <c r="N5" t="s">
        <v>73</v>
      </c>
      <c r="O5">
        <f>AKTINA*SIN(SIN(RADIANS(1)))</f>
        <v>1.0470912293742936</v>
      </c>
      <c r="P5" t="s">
        <v>74</v>
      </c>
      <c r="Q5">
        <f>1/y0^2</f>
        <v>0.91207584924832452</v>
      </c>
      <c r="X5" t="s">
        <v>35</v>
      </c>
      <c r="Z5" s="3" t="s">
        <v>26</v>
      </c>
      <c r="AA5" s="4">
        <f>AA3+AG6</f>
        <v>-52.193442640794224</v>
      </c>
      <c r="AB5" s="4">
        <f>AB3+AH6</f>
        <v>40.620804445621573</v>
      </c>
      <c r="AC5" s="7" t="s">
        <v>27</v>
      </c>
      <c r="AD5" s="4">
        <f>-AE3</f>
        <v>-1.2217304763960306</v>
      </c>
      <c r="AE5" s="4">
        <f>-AD3*DAA*COS(PI()/5)</f>
        <v>-4.0450849718747373</v>
      </c>
      <c r="AF5" s="4">
        <f>-AD4*DAA*SIN(PI()/5)</f>
        <v>-2.9389262614623659</v>
      </c>
      <c r="AG5" s="4">
        <f>AE5*COS(AD5)+AF5*SIN(AD5)</f>
        <v>1.3781867790849955</v>
      </c>
      <c r="AH5" s="4">
        <f>-AE5*SIN(AD5)+AF5*COS(AD5)</f>
        <v>-4.8063084796915945</v>
      </c>
      <c r="AI5" s="4"/>
      <c r="AJ5" s="4"/>
      <c r="AK5" s="6"/>
    </row>
    <row r="6" spans="1:37" ht="15.75" thickBot="1" x14ac:dyDescent="0.3">
      <c r="A6" t="s">
        <v>4</v>
      </c>
      <c r="B6">
        <f t="shared" si="0"/>
        <v>1.7453292519943295E-2</v>
      </c>
      <c r="C6">
        <f>C5+1</f>
        <v>1</v>
      </c>
      <c r="D6">
        <f t="shared" ref="D6:D37" si="2">AKTINA*COS(B6)</f>
        <v>59.990861709383474</v>
      </c>
      <c r="E6">
        <f t="shared" si="1"/>
        <v>1.0471443862370107</v>
      </c>
      <c r="F6">
        <f t="shared" ref="F6:F37" si="3">-AL/E6^3</f>
        <v>-174.18481405267269</v>
      </c>
      <c r="G6">
        <f t="shared" ref="G6:G37" si="4">ENERGY+F6</f>
        <v>75.815185947327308</v>
      </c>
      <c r="H6">
        <f t="shared" ref="H6:H37" si="5">SQRT(2*M6/MASS)</f>
        <v>477.48730234321147</v>
      </c>
      <c r="I6">
        <f>(D6*$K6-E6*$J6)</f>
        <v>28631.785798793946</v>
      </c>
      <c r="J6">
        <f>$H6*COS($B6-PI()/2)*SIGN(COS(PI()/2-$B6))</f>
        <v>8.3333024691358428</v>
      </c>
      <c r="K6">
        <f>$H6*SIN($B6-PI()/2)*SIGN(COS($B6))*SIGN($B6-PI()/2)</f>
        <v>477.41457871430293</v>
      </c>
      <c r="L6">
        <f t="shared" ref="L6:L37" si="6">-(1/E6^2-1/y0^2)*STATH/2</f>
        <v>11.574693430505304</v>
      </c>
      <c r="M6">
        <f t="shared" ref="M6:M37" si="7">totener-L6</f>
        <v>113997.06194949872</v>
      </c>
      <c r="O6" t="s">
        <v>75</v>
      </c>
      <c r="P6">
        <f>-STATH/2*(1/AKTINA^2-1/y0^2)+1/2*V0^2</f>
        <v>114008.63664292922</v>
      </c>
      <c r="Z6" s="8" t="s">
        <v>28</v>
      </c>
      <c r="AA6" s="9">
        <f>AA3</f>
        <v>-48.048254778019015</v>
      </c>
      <c r="AB6" s="9">
        <f>AB3</f>
        <v>43.416768962975304</v>
      </c>
      <c r="AC6" s="9">
        <f>AA1</f>
        <v>2.7925268031909272</v>
      </c>
      <c r="AD6" s="9"/>
      <c r="AE6" s="9">
        <f>AE5</f>
        <v>-4.0450849718747373</v>
      </c>
      <c r="AF6" s="9">
        <f>-AF5</f>
        <v>2.9389262614623659</v>
      </c>
      <c r="AG6" s="9">
        <f>AE6*COS(AD5)+AF6*SIN(AD5)</f>
        <v>-4.1451878627752095</v>
      </c>
      <c r="AH6" s="9">
        <f>-AE6*SIN(AD5)+AF6*COS(AD5)</f>
        <v>-2.7959645173537337</v>
      </c>
      <c r="AI6" s="9"/>
      <c r="AJ6" s="9"/>
      <c r="AK6" s="10"/>
    </row>
    <row r="7" spans="1:37" ht="15.75" thickTop="1" x14ac:dyDescent="0.25">
      <c r="A7">
        <v>0</v>
      </c>
      <c r="B7">
        <f t="shared" si="0"/>
        <v>3.4906585039886591E-2</v>
      </c>
      <c r="C7">
        <f>C6+1</f>
        <v>2</v>
      </c>
      <c r="D7">
        <f t="shared" si="2"/>
        <v>59.963449621145749</v>
      </c>
      <c r="E7">
        <f t="shared" si="1"/>
        <v>2.0939698021500583</v>
      </c>
      <c r="F7">
        <f t="shared" si="3"/>
        <v>-21.78305323432043</v>
      </c>
      <c r="G7">
        <f t="shared" si="4"/>
        <v>228.21694676567958</v>
      </c>
      <c r="H7">
        <f t="shared" si="5"/>
        <v>238.78001852498397</v>
      </c>
      <c r="I7">
        <f t="shared" ref="I7:I70" si="8">(D7*$K7-E7*$J7)</f>
        <v>14291.901744053934</v>
      </c>
      <c r="J7">
        <f t="shared" ref="J7:J70" si="9">$H7*COS($B7-PI()/2)*SIGN(COS(PI()/2-$B7))</f>
        <v>8.3333024691358251</v>
      </c>
      <c r="K7">
        <f t="shared" ref="K7:K70" si="10">$H7*SIN($B7-PI()/2)*SIGN(COS($B7))*SIGN($B7-PI()/2)</f>
        <v>238.63456018931873</v>
      </c>
      <c r="L7">
        <f t="shared" si="6"/>
        <v>85500.68801953338</v>
      </c>
      <c r="M7">
        <f t="shared" si="7"/>
        <v>28507.948623395845</v>
      </c>
      <c r="O7" t="s">
        <v>76</v>
      </c>
      <c r="X7">
        <v>70</v>
      </c>
      <c r="Y7">
        <f>RADIANS(X7)</f>
        <v>1.2217304763960306</v>
      </c>
      <c r="Z7" s="1" t="s">
        <v>29</v>
      </c>
      <c r="AA7">
        <f>Y7</f>
        <v>1.2217304763960306</v>
      </c>
      <c r="AB7" s="2">
        <v>-28</v>
      </c>
      <c r="AC7" s="2" t="s">
        <v>14</v>
      </c>
      <c r="AD7" s="2" t="s">
        <v>15</v>
      </c>
      <c r="AE7" s="2" t="s">
        <v>16</v>
      </c>
      <c r="AF7" s="2" t="s">
        <v>17</v>
      </c>
      <c r="AG7" s="2" t="s">
        <v>18</v>
      </c>
    </row>
    <row r="8" spans="1:37" x14ac:dyDescent="0.25">
      <c r="B8">
        <f t="shared" si="0"/>
        <v>5.235987755982989E-2</v>
      </c>
      <c r="C8">
        <f t="shared" ref="C8:C71" si="11">C7+1</f>
        <v>3</v>
      </c>
      <c r="D8">
        <f t="shared" si="2"/>
        <v>59.917772085274429</v>
      </c>
      <c r="E8">
        <f t="shared" si="1"/>
        <v>3.14015737457663</v>
      </c>
      <c r="F8">
        <f t="shared" si="3"/>
        <v>-6.4591557001358986</v>
      </c>
      <c r="G8">
        <f t="shared" si="4"/>
        <v>243.54084429986409</v>
      </c>
      <c r="H8">
        <f t="shared" si="5"/>
        <v>159.22709867863227</v>
      </c>
      <c r="I8">
        <f t="shared" si="8"/>
        <v>9501.2901583118673</v>
      </c>
      <c r="J8">
        <f t="shared" si="9"/>
        <v>8.3333024691358197</v>
      </c>
      <c r="K8">
        <f t="shared" si="10"/>
        <v>159.00888347376318</v>
      </c>
      <c r="L8">
        <f t="shared" si="6"/>
        <v>101332.00216612178</v>
      </c>
      <c r="M8">
        <f t="shared" si="7"/>
        <v>12676.634476807449</v>
      </c>
      <c r="O8">
        <f>V0*AKTINA</f>
        <v>499.99814814814812</v>
      </c>
      <c r="W8" t="s">
        <v>32</v>
      </c>
      <c r="X8">
        <f>-(1/YQ^2-1/y0^2)*STATH/2</f>
        <v>113969.31490880602</v>
      </c>
      <c r="Y8">
        <f>totener-X8</f>
        <v>39.321734123208444</v>
      </c>
      <c r="Z8" s="3" t="s">
        <v>19</v>
      </c>
      <c r="AA8" s="4">
        <f>AKTINA*COS(AA7)</f>
        <v>20.521208599540131</v>
      </c>
      <c r="AB8" s="4">
        <f>AKTINA*SIN(AA7)</f>
        <v>56.381557247154497</v>
      </c>
      <c r="AC8" s="4">
        <f>Y8</f>
        <v>39.321734123208444</v>
      </c>
      <c r="AD8" s="4">
        <f>SQRT(2*AC8/MASS)</f>
        <v>8.8681152589722743</v>
      </c>
      <c r="AE8" s="4">
        <f>-1/TAN(AA7)</f>
        <v>-0.36397023426620245</v>
      </c>
      <c r="AF8" s="4">
        <f>ATAN(AE10)</f>
        <v>1.2217304763960306</v>
      </c>
      <c r="AG8" s="5">
        <f>XQ</f>
        <v>20.521208599540131</v>
      </c>
      <c r="AH8" s="5">
        <f>YQ</f>
        <v>56.381557247154497</v>
      </c>
      <c r="AI8" s="5">
        <f>AG9-AG8</f>
        <v>-11.570219827024628</v>
      </c>
      <c r="AJ8" s="4">
        <f>AD8*COS(AE9)</f>
        <v>8.3333024691351607</v>
      </c>
      <c r="AK8" s="6">
        <f>AD8*SIN(AE9)</f>
        <v>-3.0330740519022479</v>
      </c>
    </row>
    <row r="9" spans="1:37" x14ac:dyDescent="0.25">
      <c r="B9">
        <f t="shared" si="0"/>
        <v>6.9813170079773182E-2</v>
      </c>
      <c r="C9">
        <f t="shared" si="11"/>
        <v>4</v>
      </c>
      <c r="D9">
        <f t="shared" si="2"/>
        <v>59.853843015589455</v>
      </c>
      <c r="E9">
        <f t="shared" si="1"/>
        <v>4.1853884246475186</v>
      </c>
      <c r="F9">
        <f t="shared" si="3"/>
        <v>-2.7278638408860125</v>
      </c>
      <c r="G9">
        <f t="shared" si="4"/>
        <v>247.27213615911398</v>
      </c>
      <c r="H9">
        <f t="shared" si="5"/>
        <v>119.46278276197401</v>
      </c>
      <c r="I9">
        <f t="shared" si="8"/>
        <v>7098.0107503316258</v>
      </c>
      <c r="J9">
        <f t="shared" si="9"/>
        <v>8.3333024691358037</v>
      </c>
      <c r="K9">
        <f t="shared" si="10"/>
        <v>119.17177742734431</v>
      </c>
      <c r="L9">
        <f t="shared" si="6"/>
        <v>106872.95841031193</v>
      </c>
      <c r="M9">
        <f t="shared" si="7"/>
        <v>7135.6782326172979</v>
      </c>
      <c r="Z9" s="3" t="s">
        <v>20</v>
      </c>
      <c r="AA9" s="4">
        <f>AA8+SIGN(AB8)*AD8*COS(AE9)</f>
        <v>28.854511068675293</v>
      </c>
      <c r="AB9" s="4">
        <f>AB8+(AE8)*(AA9-AA8)</f>
        <v>53.34848319525225</v>
      </c>
      <c r="AC9" s="4" t="s">
        <v>21</v>
      </c>
      <c r="AD9" s="4">
        <f>SIGN(AA9-AA8)</f>
        <v>1</v>
      </c>
      <c r="AE9" s="4">
        <f>ATAN(AE8)</f>
        <v>-0.34906585039886601</v>
      </c>
      <c r="AF9" s="4">
        <f>ATAN(AE8)</f>
        <v>-0.34906585039886601</v>
      </c>
      <c r="AG9" s="5">
        <f xml:space="preserve"> XQ -SIGN(XQ) * 1 / velocity2 * kk * COS(ATAN(TANPRprQ))</f>
        <v>8.9509887725155028</v>
      </c>
      <c r="AH9" s="5">
        <f>YQ-SIGN(XQ)/velocity2*kk*SIN(ATAN(TANPRprQ))</f>
        <v>24.592639534278177</v>
      </c>
      <c r="AI9" s="4">
        <f>(AG9-AG8)*(AA9-AA8)+(AH9-AH8)*(AB9-AB8)</f>
        <v>0</v>
      </c>
      <c r="AJ9" s="4">
        <f>1/AD8*1*COS(AF8)*ddd_2</f>
        <v>0.11570219827024628</v>
      </c>
      <c r="AK9" s="6">
        <f>1/AD8*1*SIN(AF8)*ddd_2</f>
        <v>0.31788917712876319</v>
      </c>
    </row>
    <row r="10" spans="1:37" x14ac:dyDescent="0.25">
      <c r="B10">
        <f t="shared" si="0"/>
        <v>8.7266462599716474E-2</v>
      </c>
      <c r="C10">
        <f t="shared" si="11"/>
        <v>5</v>
      </c>
      <c r="D10">
        <f t="shared" si="2"/>
        <v>59.771681885504734</v>
      </c>
      <c r="E10">
        <f t="shared" si="1"/>
        <v>5.2293445648594901</v>
      </c>
      <c r="F10">
        <f t="shared" si="3"/>
        <v>-1.3985829178978482</v>
      </c>
      <c r="G10">
        <f t="shared" si="4"/>
        <v>248.60141708210216</v>
      </c>
      <c r="H10">
        <f t="shared" si="5"/>
        <v>95.613922920296702</v>
      </c>
      <c r="I10">
        <f t="shared" si="8"/>
        <v>5649.6799552691919</v>
      </c>
      <c r="J10">
        <f t="shared" si="9"/>
        <v>8.3333024691357931</v>
      </c>
      <c r="K10">
        <f t="shared" si="10"/>
        <v>95.250083076952407</v>
      </c>
      <c r="L10">
        <f t="shared" si="6"/>
        <v>109437.62551482501</v>
      </c>
      <c r="M10">
        <f t="shared" si="7"/>
        <v>4571.0111281042191</v>
      </c>
      <c r="Z10" s="3" t="s">
        <v>22</v>
      </c>
      <c r="AA10" s="4">
        <f>AA9+AG11</f>
        <v>26.058546551321559</v>
      </c>
      <c r="AB10" s="4">
        <f>AB9+AH11</f>
        <v>57.493671058027459</v>
      </c>
      <c r="AC10" s="4" t="s">
        <v>23</v>
      </c>
      <c r="AD10" s="4">
        <f>SIGN(AB9-AB8)</f>
        <v>-1</v>
      </c>
      <c r="AE10" s="4">
        <f>-1/TANFQ</f>
        <v>2.7474774194546216</v>
      </c>
      <c r="AF10" s="4">
        <f>TAN(AF8)</f>
        <v>2.7474774194546216</v>
      </c>
      <c r="AG10" s="4" t="s">
        <v>24</v>
      </c>
      <c r="AH10" s="4" t="s">
        <v>25</v>
      </c>
      <c r="AI10" s="4"/>
      <c r="AJ10" s="4">
        <f>AJ9*AJ8</f>
        <v>0.96418141452980921</v>
      </c>
      <c r="AK10" s="6">
        <f>AK9*AK8</f>
        <v>-0.9641814145298091</v>
      </c>
    </row>
    <row r="11" spans="1:37" x14ac:dyDescent="0.25">
      <c r="B11">
        <f t="shared" si="0"/>
        <v>0.10471975511965978</v>
      </c>
      <c r="C11">
        <f t="shared" si="11"/>
        <v>6</v>
      </c>
      <c r="D11">
        <f t="shared" si="2"/>
        <v>59.6713137220964</v>
      </c>
      <c r="E11">
        <f t="shared" si="1"/>
        <v>6.271707796059208</v>
      </c>
      <c r="F11">
        <f t="shared" si="3"/>
        <v>-0.81072310006111259</v>
      </c>
      <c r="G11">
        <f t="shared" si="4"/>
        <v>249.18927689993887</v>
      </c>
      <c r="H11">
        <f t="shared" si="5"/>
        <v>79.722806675132176</v>
      </c>
      <c r="I11">
        <f t="shared" si="8"/>
        <v>4678.8403243827343</v>
      </c>
      <c r="J11">
        <f t="shared" si="9"/>
        <v>8.3333024691357913</v>
      </c>
      <c r="K11">
        <f t="shared" si="10"/>
        <v>79.286076798630887</v>
      </c>
      <c r="L11">
        <f t="shared" si="6"/>
        <v>110830.77369084898</v>
      </c>
      <c r="M11">
        <f t="shared" si="7"/>
        <v>3177.8629520802497</v>
      </c>
      <c r="X11" t="s">
        <v>36</v>
      </c>
      <c r="Y11">
        <v>3</v>
      </c>
      <c r="Z11" s="3" t="s">
        <v>26</v>
      </c>
      <c r="AA11" s="4">
        <f>AA9+AG12</f>
        <v>24.048202588983699</v>
      </c>
      <c r="AB11" s="4">
        <f>AB9+AH12</f>
        <v>51.970296416167251</v>
      </c>
      <c r="AC11" s="7" t="s">
        <v>27</v>
      </c>
      <c r="AD11" s="4">
        <f>-AE9</f>
        <v>0.34906585039886601</v>
      </c>
      <c r="AE11" s="4">
        <f>-AD9*DAA*COS(PI()/5)</f>
        <v>-4.0450849718747373</v>
      </c>
      <c r="AF11" s="4">
        <f>-AD10*DAA*SIN(PI()/5)</f>
        <v>2.9389262614623659</v>
      </c>
      <c r="AG11" s="4">
        <f>AE11*COS(AD11)+AF11*SIN(AD11)</f>
        <v>-2.7959645173537337</v>
      </c>
      <c r="AH11" s="4">
        <f>-AE11*SIN(AD11)+AF11*COS(AD11)</f>
        <v>4.1451878627752095</v>
      </c>
      <c r="AI11" s="4"/>
      <c r="AJ11" s="4"/>
      <c r="AK11" s="6"/>
    </row>
    <row r="12" spans="1:37" ht="15.75" thickBot="1" x14ac:dyDescent="0.3">
      <c r="B12">
        <f t="shared" si="0"/>
        <v>0.12217304763960307</v>
      </c>
      <c r="C12">
        <f t="shared" si="11"/>
        <v>7</v>
      </c>
      <c r="D12">
        <f t="shared" si="2"/>
        <v>59.552769098479317</v>
      </c>
      <c r="E12">
        <f t="shared" si="1"/>
        <v>7.3121606043088487</v>
      </c>
      <c r="F12">
        <f t="shared" si="3"/>
        <v>-0.51155558514391197</v>
      </c>
      <c r="G12">
        <f t="shared" si="4"/>
        <v>249.48844441485608</v>
      </c>
      <c r="H12">
        <f t="shared" si="5"/>
        <v>68.378988811256619</v>
      </c>
      <c r="I12">
        <f t="shared" si="8"/>
        <v>3980.8704366381876</v>
      </c>
      <c r="J12">
        <f t="shared" si="9"/>
        <v>8.33330246913577</v>
      </c>
      <c r="K12">
        <f t="shared" si="10"/>
        <v>67.869302197737767</v>
      </c>
      <c r="L12">
        <f t="shared" si="6"/>
        <v>111670.79358750425</v>
      </c>
      <c r="M12">
        <f t="shared" si="7"/>
        <v>2337.843055424979</v>
      </c>
      <c r="X12" t="s">
        <v>37</v>
      </c>
      <c r="Y12">
        <v>5</v>
      </c>
      <c r="Z12" s="8" t="s">
        <v>28</v>
      </c>
      <c r="AA12" s="9">
        <f>AA9</f>
        <v>28.854511068675293</v>
      </c>
      <c r="AB12" s="9">
        <f>AB9</f>
        <v>53.34848319525225</v>
      </c>
      <c r="AC12" s="9">
        <f>AA7</f>
        <v>1.2217304763960306</v>
      </c>
      <c r="AD12" s="9"/>
      <c r="AE12" s="9">
        <f>AE11</f>
        <v>-4.0450849718747373</v>
      </c>
      <c r="AF12" s="9">
        <f>-AF11</f>
        <v>-2.9389262614623659</v>
      </c>
      <c r="AG12" s="9">
        <f>AE12*COS(AD11)+AF12*SIN(AD11)</f>
        <v>-4.8063084796915945</v>
      </c>
      <c r="AH12" s="9">
        <f>-AE12*SIN(AD11)+AF12*COS(AD11)</f>
        <v>-1.3781867790849955</v>
      </c>
      <c r="AI12" s="9"/>
      <c r="AJ12" s="9"/>
      <c r="AK12" s="10"/>
    </row>
    <row r="13" spans="1:37" ht="15.75" thickTop="1" x14ac:dyDescent="0.25">
      <c r="B13">
        <f t="shared" si="0"/>
        <v>0.13962634015954636</v>
      </c>
      <c r="C13">
        <f t="shared" si="11"/>
        <v>8</v>
      </c>
      <c r="D13">
        <f t="shared" si="2"/>
        <v>59.416084124494219</v>
      </c>
      <c r="E13">
        <f t="shared" si="1"/>
        <v>8.3503860576039255</v>
      </c>
      <c r="F13">
        <f t="shared" si="3"/>
        <v>-0.34348702183794144</v>
      </c>
      <c r="G13">
        <f t="shared" si="4"/>
        <v>249.65651297816206</v>
      </c>
      <c r="H13">
        <f t="shared" si="5"/>
        <v>59.877249350985707</v>
      </c>
      <c r="I13">
        <f t="shared" si="8"/>
        <v>3453.4623755550074</v>
      </c>
      <c r="J13">
        <f t="shared" si="9"/>
        <v>8.3333024691357487</v>
      </c>
      <c r="K13">
        <f t="shared" si="10"/>
        <v>59.294528076358063</v>
      </c>
      <c r="L13">
        <f t="shared" si="6"/>
        <v>112215.99414800917</v>
      </c>
      <c r="M13">
        <f t="shared" si="7"/>
        <v>1792.6424949200591</v>
      </c>
      <c r="S13" t="s">
        <v>80</v>
      </c>
      <c r="U13" t="s">
        <v>81</v>
      </c>
      <c r="X13">
        <v>25</v>
      </c>
      <c r="Y13">
        <f>RADIANS(X13)</f>
        <v>0.43633231299858238</v>
      </c>
      <c r="Z13" s="1" t="s">
        <v>30</v>
      </c>
      <c r="AA13">
        <f>Y13</f>
        <v>0.43633231299858238</v>
      </c>
      <c r="AB13" s="2">
        <v>-28</v>
      </c>
      <c r="AC13" s="2" t="s">
        <v>14</v>
      </c>
      <c r="AD13" s="2" t="s">
        <v>15</v>
      </c>
      <c r="AE13" s="2" t="s">
        <v>16</v>
      </c>
      <c r="AF13" s="2" t="s">
        <v>17</v>
      </c>
      <c r="AG13" s="2" t="s">
        <v>18</v>
      </c>
    </row>
    <row r="14" spans="1:37" x14ac:dyDescent="0.25">
      <c r="B14">
        <f t="shared" si="0"/>
        <v>0.15707963267948966</v>
      </c>
      <c r="C14">
        <f t="shared" si="11"/>
        <v>9</v>
      </c>
      <c r="D14">
        <f t="shared" si="2"/>
        <v>59.261300435708264</v>
      </c>
      <c r="E14">
        <f t="shared" si="1"/>
        <v>9.3860679024138527</v>
      </c>
      <c r="F14">
        <f t="shared" si="3"/>
        <v>-0.24186828235396501</v>
      </c>
      <c r="G14">
        <f t="shared" si="4"/>
        <v>249.75813171764602</v>
      </c>
      <c r="H14">
        <f t="shared" si="5"/>
        <v>53.270246214557993</v>
      </c>
      <c r="I14">
        <f t="shared" si="8"/>
        <v>3039.7808872201572</v>
      </c>
      <c r="J14">
        <f t="shared" si="9"/>
        <v>8.3333024691357664</v>
      </c>
      <c r="K14">
        <f t="shared" si="10"/>
        <v>52.614401086751201</v>
      </c>
      <c r="L14">
        <f t="shared" si="6"/>
        <v>112589.77707704941</v>
      </c>
      <c r="M14">
        <f t="shared" si="7"/>
        <v>1418.8595658798149</v>
      </c>
      <c r="S14">
        <f>XT</f>
        <v>-35.860348647614366</v>
      </c>
      <c r="T14">
        <f>YT</f>
        <v>76.902765846694621</v>
      </c>
      <c r="U14">
        <f>XZ</f>
        <v>43.875214279026594</v>
      </c>
      <c r="V14">
        <f>YZ</f>
        <v>47.881394328937589</v>
      </c>
      <c r="W14" t="s">
        <v>32</v>
      </c>
      <c r="X14">
        <f>-(1/yr^2-1/y0^2)*STATH/2</f>
        <v>113814.23148811037</v>
      </c>
      <c r="Y14">
        <f>totener-X14</f>
        <v>194.40515481885814</v>
      </c>
      <c r="Z14" s="3" t="s">
        <v>19</v>
      </c>
      <c r="AA14" s="4">
        <f>AKTINA*COS(AA13)</f>
        <v>54.378467222198999</v>
      </c>
      <c r="AB14" s="4">
        <f>AKTINA*SIN(AA13)</f>
        <v>25.357095704441967</v>
      </c>
      <c r="AC14" s="4">
        <f>Y14</f>
        <v>194.40515481885814</v>
      </c>
      <c r="AD14" s="4">
        <f>SQRT(2*AC14/MASS)</f>
        <v>19.718273495357455</v>
      </c>
      <c r="AE14" s="4">
        <f>-1/TAN(AA13)</f>
        <v>-2.1445069205095586</v>
      </c>
      <c r="AF14" s="4">
        <f>ATAN(AE16)</f>
        <v>0.43633231299858238</v>
      </c>
      <c r="AG14" s="5">
        <f>IF(vimata&gt;0,AA14,xr+1000)</f>
        <v>54.378467222198999</v>
      </c>
      <c r="AH14" s="5">
        <f>yr</f>
        <v>25.357095704441967</v>
      </c>
      <c r="AI14" s="5">
        <f>AG15-AG14</f>
        <v>-13.788851045960506</v>
      </c>
      <c r="AJ14" s="4">
        <f>AD14*COS(AE15)</f>
        <v>8.3333024691356723</v>
      </c>
      <c r="AK14" s="6">
        <f>AD14*SIN(AE15)</f>
        <v>-17.870824815760844</v>
      </c>
    </row>
    <row r="15" spans="1:37" x14ac:dyDescent="0.25">
      <c r="B15">
        <f t="shared" si="0"/>
        <v>0.17453292519943295</v>
      </c>
      <c r="C15">
        <f t="shared" si="11"/>
        <v>10</v>
      </c>
      <c r="D15">
        <f t="shared" si="2"/>
        <v>59.088465180732484</v>
      </c>
      <c r="E15">
        <f t="shared" si="1"/>
        <v>10.418890660015819</v>
      </c>
      <c r="F15">
        <f t="shared" si="3"/>
        <v>-0.17683391191218356</v>
      </c>
      <c r="G15">
        <f t="shared" si="4"/>
        <v>249.82316608808782</v>
      </c>
      <c r="H15">
        <f t="shared" si="5"/>
        <v>47.989576286366976</v>
      </c>
      <c r="I15">
        <f t="shared" si="8"/>
        <v>2705.7270426564878</v>
      </c>
      <c r="J15">
        <f t="shared" si="9"/>
        <v>8.3333024691357629</v>
      </c>
      <c r="K15">
        <f t="shared" si="10"/>
        <v>47.260506790585005</v>
      </c>
      <c r="L15">
        <f t="shared" si="6"/>
        <v>112857.13692685671</v>
      </c>
      <c r="M15">
        <f t="shared" si="7"/>
        <v>1151.4997160725179</v>
      </c>
      <c r="S15">
        <f>XED</f>
        <v>-35.860348647614821</v>
      </c>
      <c r="T15">
        <f>YD</f>
        <v>40.902632512864855</v>
      </c>
      <c r="U15">
        <f>XE</f>
        <v>43.875214279027844</v>
      </c>
      <c r="V15">
        <f>YE</f>
        <v>11.881260995107198</v>
      </c>
      <c r="Z15" s="3" t="s">
        <v>20</v>
      </c>
      <c r="AA15" s="4">
        <f>AA14+SIGN(AB14)*AD14*COS(AE15)</f>
        <v>62.711769691334673</v>
      </c>
      <c r="AB15" s="4">
        <f>AB14+(AE14)*(AA15-AA14)</f>
        <v>7.4862708886811227</v>
      </c>
      <c r="AC15" s="4" t="s">
        <v>21</v>
      </c>
      <c r="AD15" s="4">
        <f>SIGN(AA15-AA14)</f>
        <v>1</v>
      </c>
      <c r="AE15" s="4">
        <f>ATAN(AE14)</f>
        <v>-1.1344640137963142</v>
      </c>
      <c r="AF15" s="4">
        <f>ATAN(AE14)</f>
        <v>-1.1344640137963142</v>
      </c>
      <c r="AG15" s="5">
        <f xml:space="preserve"> xr -1 / velocity3 * kk * COS(ATAN(tanprprr))</f>
        <v>40.589616176238493</v>
      </c>
      <c r="AH15" s="5">
        <f>IF(vimata&gt;0,yr-1/velocity3*kk*SIN(ATAN(tanprprr)),AH14)</f>
        <v>18.92724886455202</v>
      </c>
      <c r="AI15" s="4">
        <f>(AG15-AG14)*(AA15-AA14)+(AH15-AH14)*(AB15-AB14)</f>
        <v>0</v>
      </c>
      <c r="AJ15" s="4">
        <f>1/AD14*1*COS(AF14)*ddd_2</f>
        <v>0.1378885104596051</v>
      </c>
      <c r="AK15" s="6">
        <f>1/AD14*1*SIN(AF14)*ddd_2</f>
        <v>6.429846839889948E-2</v>
      </c>
    </row>
    <row r="16" spans="1:37" x14ac:dyDescent="0.25">
      <c r="B16">
        <f t="shared" si="0"/>
        <v>0.19198621771937624</v>
      </c>
      <c r="C16">
        <f t="shared" si="11"/>
        <v>11</v>
      </c>
      <c r="D16">
        <f t="shared" si="2"/>
        <v>58.897631006859839</v>
      </c>
      <c r="E16">
        <f t="shared" si="1"/>
        <v>11.448539722592688</v>
      </c>
      <c r="F16">
        <f t="shared" si="3"/>
        <v>-0.13328451919424783</v>
      </c>
      <c r="G16">
        <f t="shared" si="4"/>
        <v>249.86671548080577</v>
      </c>
      <c r="H16">
        <f t="shared" si="5"/>
        <v>43.673530446982909</v>
      </c>
      <c r="I16">
        <f t="shared" si="8"/>
        <v>2429.603538142414</v>
      </c>
      <c r="J16">
        <f t="shared" si="9"/>
        <v>8.3333024691357558</v>
      </c>
      <c r="K16">
        <f t="shared" si="10"/>
        <v>42.871124683887629</v>
      </c>
      <c r="L16">
        <f t="shared" si="6"/>
        <v>113054.94801207745</v>
      </c>
      <c r="M16">
        <f t="shared" si="7"/>
        <v>953.68863085177145</v>
      </c>
      <c r="X16" t="s">
        <v>34</v>
      </c>
      <c r="Y16">
        <v>300</v>
      </c>
      <c r="Z16" s="3" t="s">
        <v>22</v>
      </c>
      <c r="AA16" s="4">
        <f>AA15+AG17</f>
        <v>63.665814668217401</v>
      </c>
      <c r="AB16" s="4">
        <f>AB15+AH17</f>
        <v>12.394406805919441</v>
      </c>
      <c r="AC16" s="4" t="s">
        <v>23</v>
      </c>
      <c r="AD16" s="4">
        <f>SIGN(AB15-AB14)</f>
        <v>-1</v>
      </c>
      <c r="AE16" s="4">
        <f>-1/tanfr</f>
        <v>0.46630765815499858</v>
      </c>
      <c r="AF16" s="4">
        <f>TAN(AF14)</f>
        <v>0.46630765815499858</v>
      </c>
      <c r="AG16" s="4" t="s">
        <v>24</v>
      </c>
      <c r="AH16" s="4" t="s">
        <v>25</v>
      </c>
      <c r="AI16" s="4"/>
      <c r="AJ16" s="4">
        <f>AJ15*AJ14</f>
        <v>1.1490666646784671</v>
      </c>
      <c r="AK16" s="6">
        <f>AK15*AK14</f>
        <v>-1.1490666646784673</v>
      </c>
    </row>
    <row r="17" spans="2:37" x14ac:dyDescent="0.25">
      <c r="B17">
        <f t="shared" si="0"/>
        <v>0.20943951023931956</v>
      </c>
      <c r="C17">
        <f t="shared" si="11"/>
        <v>12</v>
      </c>
      <c r="D17">
        <f t="shared" si="2"/>
        <v>58.688856044028341</v>
      </c>
      <c r="E17">
        <f t="shared" si="1"/>
        <v>12.474701449065561</v>
      </c>
      <c r="F17">
        <f t="shared" si="3"/>
        <v>-0.10302426235060144</v>
      </c>
      <c r="G17">
        <f t="shared" si="4"/>
        <v>249.8969757376494</v>
      </c>
      <c r="H17">
        <f t="shared" si="5"/>
        <v>40.080971090942946</v>
      </c>
      <c r="I17">
        <f t="shared" si="8"/>
        <v>2196.9473446821198</v>
      </c>
      <c r="J17">
        <f t="shared" si="9"/>
        <v>8.3333024691356847</v>
      </c>
      <c r="K17">
        <f t="shared" si="10"/>
        <v>39.205105707686862</v>
      </c>
      <c r="L17">
        <f t="shared" si="6"/>
        <v>113205.39452113272</v>
      </c>
      <c r="M17">
        <f t="shared" si="7"/>
        <v>803.24212179650203</v>
      </c>
      <c r="Z17" s="3" t="s">
        <v>26</v>
      </c>
      <c r="AA17" s="4">
        <f>AA15+AG18</f>
        <v>58.338671155637698</v>
      </c>
      <c r="AB17" s="4">
        <f>AB15+AH18</f>
        <v>9.9103189899128079</v>
      </c>
      <c r="AC17" s="7" t="s">
        <v>27</v>
      </c>
      <c r="AD17" s="4">
        <f>-AE15</f>
        <v>1.1344640137963142</v>
      </c>
      <c r="AE17" s="4">
        <f>-AD15*DAA*COS(PI()/5)</f>
        <v>-4.0450849718747373</v>
      </c>
      <c r="AF17" s="4">
        <f>-AD16*DAA*SIN(PI()/5)</f>
        <v>2.9389262614623659</v>
      </c>
      <c r="AG17" s="4">
        <f>AE17*COS(AD17)+AF17*SIN(AD17)</f>
        <v>0.95404497688272416</v>
      </c>
      <c r="AH17" s="4">
        <f>-AE17*SIN(AD17)+AF17*COS(AD17)</f>
        <v>4.9081359172383197</v>
      </c>
      <c r="AI17" s="4"/>
      <c r="AJ17" s="4"/>
      <c r="AK17" s="6"/>
    </row>
    <row r="18" spans="2:37" ht="15.75" thickBot="1" x14ac:dyDescent="0.3">
      <c r="B18">
        <f t="shared" si="0"/>
        <v>0.22689280275926285</v>
      </c>
      <c r="C18">
        <f t="shared" si="11"/>
        <v>13</v>
      </c>
      <c r="D18">
        <f t="shared" si="2"/>
        <v>58.462203887114114</v>
      </c>
      <c r="E18">
        <f t="shared" si="1"/>
        <v>13.497063260631901</v>
      </c>
      <c r="F18">
        <f t="shared" si="3"/>
        <v>-8.1341494104237105E-2</v>
      </c>
      <c r="G18">
        <f t="shared" si="4"/>
        <v>249.91865850589576</v>
      </c>
      <c r="H18">
        <f t="shared" si="5"/>
        <v>37.044958484156616</v>
      </c>
      <c r="I18">
        <f t="shared" si="8"/>
        <v>1997.747287857587</v>
      </c>
      <c r="J18">
        <f t="shared" si="9"/>
        <v>8.3333024691357434</v>
      </c>
      <c r="K18">
        <f t="shared" si="10"/>
        <v>36.095498598174032</v>
      </c>
      <c r="L18">
        <f t="shared" si="6"/>
        <v>113322.47216838278</v>
      </c>
      <c r="M18">
        <f t="shared" si="7"/>
        <v>686.16447454644367</v>
      </c>
      <c r="Z18" s="8" t="s">
        <v>28</v>
      </c>
      <c r="AA18" s="9">
        <f>AA15</f>
        <v>62.711769691334673</v>
      </c>
      <c r="AB18" s="9">
        <f>AB15</f>
        <v>7.4862708886811227</v>
      </c>
      <c r="AC18" s="9">
        <f>AA13</f>
        <v>0.43633231299858238</v>
      </c>
      <c r="AD18" s="9"/>
      <c r="AE18" s="9">
        <f>AE17</f>
        <v>-4.0450849718747373</v>
      </c>
      <c r="AF18" s="9">
        <f>-AF17</f>
        <v>-2.9389262614623659</v>
      </c>
      <c r="AG18" s="9">
        <f>AE18*COS(AD17)+AF18*SIN(AD17)</f>
        <v>-4.3730985356969789</v>
      </c>
      <c r="AH18" s="9">
        <f>-AE18*SIN(AD17)+AF18*COS(AD17)</f>
        <v>2.4240481012316852</v>
      </c>
      <c r="AI18" s="9"/>
      <c r="AJ18" s="9"/>
      <c r="AK18" s="10" t="s">
        <v>31</v>
      </c>
    </row>
    <row r="19" spans="2:37" ht="15.75" thickTop="1" x14ac:dyDescent="0.25">
      <c r="B19">
        <f t="shared" si="0"/>
        <v>0.24434609527920614</v>
      </c>
      <c r="C19">
        <f t="shared" si="11"/>
        <v>14</v>
      </c>
      <c r="D19">
        <f t="shared" si="2"/>
        <v>58.217743576559791</v>
      </c>
      <c r="E19">
        <f t="shared" si="1"/>
        <v>14.515313735980063</v>
      </c>
      <c r="F19">
        <f t="shared" si="3"/>
        <v>-6.5395929076466658E-2</v>
      </c>
      <c r="G19">
        <f t="shared" si="4"/>
        <v>249.93460407092354</v>
      </c>
      <c r="H19">
        <f t="shared" si="5"/>
        <v>34.446251541140647</v>
      </c>
      <c r="I19">
        <f t="shared" si="8"/>
        <v>1824.8540928757945</v>
      </c>
      <c r="J19">
        <f t="shared" si="9"/>
        <v>8.3333024691357203</v>
      </c>
      <c r="K19">
        <f t="shared" si="10"/>
        <v>33.423050656596729</v>
      </c>
      <c r="L19">
        <f t="shared" si="6"/>
        <v>113415.36452031146</v>
      </c>
      <c r="M19">
        <f t="shared" si="7"/>
        <v>593.27212261776731</v>
      </c>
    </row>
    <row r="20" spans="2:37" x14ac:dyDescent="0.25">
      <c r="B20">
        <f t="shared" si="0"/>
        <v>0.26179938779914941</v>
      </c>
      <c r="C20">
        <f t="shared" si="11"/>
        <v>15</v>
      </c>
      <c r="D20">
        <f t="shared" si="2"/>
        <v>57.955549577344101</v>
      </c>
      <c r="E20">
        <f t="shared" si="1"/>
        <v>15.529142706151244</v>
      </c>
      <c r="F20">
        <f t="shared" si="3"/>
        <v>-5.3405692741537086E-2</v>
      </c>
      <c r="G20">
        <f t="shared" si="4"/>
        <v>249.94659430725847</v>
      </c>
      <c r="H20">
        <f t="shared" si="5"/>
        <v>32.197408292866562</v>
      </c>
      <c r="I20">
        <f t="shared" si="8"/>
        <v>1673.0264110585319</v>
      </c>
      <c r="J20">
        <f t="shared" si="9"/>
        <v>8.333302469135706</v>
      </c>
      <c r="K20">
        <f t="shared" si="10"/>
        <v>31.100308209653633</v>
      </c>
      <c r="L20">
        <f t="shared" si="6"/>
        <v>113490.30009254045</v>
      </c>
      <c r="M20">
        <f t="shared" si="7"/>
        <v>518.33655038877623</v>
      </c>
      <c r="S20" t="s">
        <v>51</v>
      </c>
      <c r="T20">
        <f xml:space="preserve"> BY - AY + ax * tanfp - BX * TANFQ</f>
        <v>-111.57759766123183</v>
      </c>
      <c r="Z20" t="s">
        <v>38</v>
      </c>
      <c r="AA20">
        <f>SCB/(tanfr-TANFQ)</f>
        <v>43.875214279027844</v>
      </c>
      <c r="AB20" t="s">
        <v>39</v>
      </c>
      <c r="AC20">
        <f>BY+TANFQ*(XE-BX)</f>
        <v>11.881260995107198</v>
      </c>
      <c r="AD20" t="s">
        <v>60</v>
      </c>
      <c r="AE20">
        <f>SAB/(tanfp-TANFQ)</f>
        <v>-35.860348647614821</v>
      </c>
      <c r="AF20" t="s">
        <v>59</v>
      </c>
      <c r="AG20">
        <f xml:space="preserve"> BY + TANFQ * (XED - BX)</f>
        <v>40.902632512864855</v>
      </c>
    </row>
    <row r="21" spans="2:37" x14ac:dyDescent="0.25">
      <c r="B21">
        <f t="shared" si="0"/>
        <v>0.27925268031909273</v>
      </c>
      <c r="C21">
        <f t="shared" si="11"/>
        <v>16</v>
      </c>
      <c r="D21">
        <f t="shared" si="2"/>
        <v>57.675701756299134</v>
      </c>
      <c r="E21">
        <f t="shared" si="1"/>
        <v>16.538241349019948</v>
      </c>
      <c r="F21">
        <f t="shared" si="3"/>
        <v>-4.4214225232231168E-2</v>
      </c>
      <c r="G21">
        <f t="shared" si="4"/>
        <v>249.95578577476778</v>
      </c>
      <c r="H21">
        <f t="shared" si="5"/>
        <v>30.232848680598774</v>
      </c>
      <c r="I21">
        <f t="shared" si="8"/>
        <v>1538.3345858980265</v>
      </c>
      <c r="J21">
        <f t="shared" si="9"/>
        <v>8.3333024691356989</v>
      </c>
      <c r="K21">
        <f t="shared" si="10"/>
        <v>29.061679395758944</v>
      </c>
      <c r="L21">
        <f t="shared" si="6"/>
        <v>113551.62407325723</v>
      </c>
      <c r="M21">
        <f t="shared" si="7"/>
        <v>457.01256967199151</v>
      </c>
      <c r="O21" t="s">
        <v>64</v>
      </c>
      <c r="U21" t="s">
        <v>52</v>
      </c>
      <c r="V21">
        <f xml:space="preserve"> -1 / tanfr</f>
        <v>0.46630765815499858</v>
      </c>
      <c r="Z21" t="s">
        <v>40</v>
      </c>
      <c r="AA21">
        <f>Spq / (tanfp - TANFQ)</f>
        <v>-35.860348647614366</v>
      </c>
      <c r="AB21" t="s">
        <v>41</v>
      </c>
      <c r="AC21">
        <f>yp_ + tanfp * (XT - xp)</f>
        <v>76.902765846694621</v>
      </c>
    </row>
    <row r="22" spans="2:37" x14ac:dyDescent="0.25">
      <c r="B22">
        <f t="shared" si="0"/>
        <v>0.29670597283903605</v>
      </c>
      <c r="C22">
        <f t="shared" si="11"/>
        <v>17</v>
      </c>
      <c r="D22">
        <f t="shared" si="2"/>
        <v>57.378285357782126</v>
      </c>
      <c r="E22">
        <f t="shared" si="1"/>
        <v>17.542302283364208</v>
      </c>
      <c r="F22">
        <f t="shared" si="3"/>
        <v>-3.7048465484166314E-2</v>
      </c>
      <c r="G22">
        <f t="shared" si="4"/>
        <v>249.96295153451584</v>
      </c>
      <c r="H22">
        <f t="shared" si="5"/>
        <v>28.502424600350256</v>
      </c>
      <c r="I22">
        <f t="shared" si="8"/>
        <v>1417.7748541564488</v>
      </c>
      <c r="J22">
        <f t="shared" si="9"/>
        <v>8.3333024691356741</v>
      </c>
      <c r="K22">
        <f t="shared" si="10"/>
        <v>27.257004201792771</v>
      </c>
      <c r="L22">
        <f t="shared" si="6"/>
        <v>113602.4425388799</v>
      </c>
      <c r="M22">
        <f t="shared" si="7"/>
        <v>406.19410404932569</v>
      </c>
      <c r="O22" t="s">
        <v>65</v>
      </c>
      <c r="S22" t="s">
        <v>53</v>
      </c>
      <c r="T22">
        <f xml:space="preserve"> BY - CY + CX * tanfr - BX * TANFQ</f>
        <v>-78.121428640597415</v>
      </c>
      <c r="W22" t="s">
        <v>84</v>
      </c>
      <c r="Z22" t="s">
        <v>42</v>
      </c>
      <c r="AA22">
        <f>SRQ/(TANFQ-tanfr)</f>
        <v>43.875214279026594</v>
      </c>
      <c r="AB22" t="s">
        <v>43</v>
      </c>
      <c r="AC22">
        <f>YQ + TANFQ * (XZ - XQ)</f>
        <v>47.881394328937589</v>
      </c>
    </row>
    <row r="23" spans="2:37" x14ac:dyDescent="0.25">
      <c r="B23">
        <f t="shared" si="0"/>
        <v>0.31415926535897931</v>
      </c>
      <c r="C23">
        <f t="shared" si="11"/>
        <v>18</v>
      </c>
      <c r="D23">
        <f t="shared" si="2"/>
        <v>57.063390977709211</v>
      </c>
      <c r="E23">
        <f t="shared" si="1"/>
        <v>18.541019662496844</v>
      </c>
      <c r="F23">
        <f t="shared" si="3"/>
        <v>-3.1378281314813267E-2</v>
      </c>
      <c r="G23">
        <f t="shared" si="4"/>
        <v>249.9686217186852</v>
      </c>
      <c r="H23">
        <f t="shared" si="5"/>
        <v>26.967133267189439</v>
      </c>
      <c r="I23">
        <f t="shared" si="8"/>
        <v>1309.0121461638153</v>
      </c>
      <c r="J23">
        <f t="shared" si="9"/>
        <v>8.3333024691355373</v>
      </c>
      <c r="K23">
        <f t="shared" si="10"/>
        <v>25.64726781956033</v>
      </c>
      <c r="L23">
        <f t="shared" si="6"/>
        <v>113645.02350460405</v>
      </c>
      <c r="M23">
        <f t="shared" si="7"/>
        <v>363.61313832517772</v>
      </c>
      <c r="O23" t="s">
        <v>67</v>
      </c>
      <c r="Z23" t="s">
        <v>44</v>
      </c>
      <c r="AA23">
        <f>Stv/(TaNTd-TanVE)</f>
        <v>-14.597531867176773</v>
      </c>
      <c r="AB23" t="s">
        <v>45</v>
      </c>
      <c r="AC23">
        <f>-(YT + TaNTd * (XS - XT))</f>
        <v>-1683273663181148</v>
      </c>
      <c r="AE23" t="s">
        <v>61</v>
      </c>
      <c r="AG23" t="s">
        <v>62</v>
      </c>
    </row>
    <row r="24" spans="2:37" x14ac:dyDescent="0.25">
      <c r="B24">
        <f t="shared" si="0"/>
        <v>0.33161255787892263</v>
      </c>
      <c r="C24">
        <f t="shared" si="11"/>
        <v>19</v>
      </c>
      <c r="D24">
        <f t="shared" si="2"/>
        <v>56.731114535959009</v>
      </c>
      <c r="E24">
        <f t="shared" si="1"/>
        <v>19.534089267429401</v>
      </c>
      <c r="F24">
        <f t="shared" si="3"/>
        <v>-2.6831842224492072E-2</v>
      </c>
      <c r="G24">
        <f t="shared" si="4"/>
        <v>249.97316815777552</v>
      </c>
      <c r="H24">
        <f t="shared" si="5"/>
        <v>25.596184255276658</v>
      </c>
      <c r="I24">
        <f t="shared" si="8"/>
        <v>1210.2041066674242</v>
      </c>
      <c r="J24">
        <f t="shared" si="9"/>
        <v>8.333302469135754</v>
      </c>
      <c r="K24">
        <f t="shared" si="10"/>
        <v>24.201667677826844</v>
      </c>
      <c r="L24">
        <f t="shared" si="6"/>
        <v>113681.05431871419</v>
      </c>
      <c r="M24">
        <f t="shared" si="7"/>
        <v>327.58232421503635</v>
      </c>
      <c r="O24" s="12" t="s">
        <v>66</v>
      </c>
      <c r="S24" t="s">
        <v>54</v>
      </c>
      <c r="T24">
        <f xml:space="preserve"> YQ - yp_ + xp * tanfp - XQ * TANFQ</f>
        <v>-111.57759766123043</v>
      </c>
      <c r="Z24" t="s">
        <v>46</v>
      </c>
      <c r="AA24">
        <f>xp</f>
        <v>-56.381557247154497</v>
      </c>
      <c r="AB24" t="s">
        <v>47</v>
      </c>
      <c r="AC24">
        <v>-12.168185134131933</v>
      </c>
      <c r="AE24">
        <f>ax</f>
        <v>-44.811337420130322</v>
      </c>
      <c r="AF24">
        <f>AY</f>
        <v>16.309992978586678</v>
      </c>
      <c r="AG24" s="11">
        <f>XE</f>
        <v>43.875214279027844</v>
      </c>
      <c r="AH24" s="11">
        <f>BX</f>
        <v>8.9509887725155028</v>
      </c>
      <c r="AI24" s="11">
        <f>XED</f>
        <v>-35.860348647614821</v>
      </c>
    </row>
    <row r="25" spans="2:37" x14ac:dyDescent="0.25">
      <c r="B25">
        <f t="shared" si="0"/>
        <v>0.3490658503988659</v>
      </c>
      <c r="C25">
        <f t="shared" si="11"/>
        <v>20</v>
      </c>
      <c r="D25">
        <f t="shared" si="2"/>
        <v>56.381557247154504</v>
      </c>
      <c r="E25">
        <f t="shared" si="1"/>
        <v>20.521208599540124</v>
      </c>
      <c r="F25">
        <f t="shared" si="3"/>
        <v>-2.314308181039754E-2</v>
      </c>
      <c r="G25">
        <f t="shared" si="4"/>
        <v>249.97685691818961</v>
      </c>
      <c r="H25">
        <f t="shared" si="5"/>
        <v>24.364946427148244</v>
      </c>
      <c r="I25">
        <f t="shared" si="8"/>
        <v>1119.8779090445105</v>
      </c>
      <c r="J25">
        <f t="shared" si="9"/>
        <v>8.333302469135484</v>
      </c>
      <c r="K25">
        <f t="shared" si="10"/>
        <v>22.895560363435187</v>
      </c>
      <c r="L25">
        <f t="shared" si="6"/>
        <v>113711.81133573032</v>
      </c>
      <c r="M25">
        <f t="shared" si="7"/>
        <v>296.82530719890201</v>
      </c>
      <c r="S25" t="s">
        <v>55</v>
      </c>
      <c r="T25">
        <f xml:space="preserve"> yr - YQ + XQ * TANFQ - xr * tanfr</f>
        <v>78.121428640595184</v>
      </c>
      <c r="W25" t="s">
        <v>85</v>
      </c>
      <c r="Z25" t="s">
        <v>48</v>
      </c>
      <c r="AA25">
        <f>XQ</f>
        <v>20.521208599540131</v>
      </c>
      <c r="AB25" t="s">
        <v>49</v>
      </c>
      <c r="AC25">
        <f>YQ</f>
        <v>56.381557247154497</v>
      </c>
      <c r="AE25">
        <f>XED</f>
        <v>-35.860348647614821</v>
      </c>
      <c r="AF25">
        <f>YD</f>
        <v>40.902632512864855</v>
      </c>
      <c r="AG25" s="11">
        <f>YE</f>
        <v>11.881260995107198</v>
      </c>
      <c r="AH25" s="11">
        <f>BY</f>
        <v>24.592639534278177</v>
      </c>
      <c r="AI25" s="11">
        <f>YD</f>
        <v>40.902632512864855</v>
      </c>
    </row>
    <row r="26" spans="2:37" x14ac:dyDescent="0.25">
      <c r="B26">
        <f t="shared" si="0"/>
        <v>0.36651914291880922</v>
      </c>
      <c r="C26">
        <f t="shared" si="11"/>
        <v>21</v>
      </c>
      <c r="D26">
        <f t="shared" si="2"/>
        <v>56.014825589832107</v>
      </c>
      <c r="E26">
        <f t="shared" si="1"/>
        <v>21.502076972718015</v>
      </c>
      <c r="F26">
        <f t="shared" si="3"/>
        <v>-2.0118183220849826E-2</v>
      </c>
      <c r="G26">
        <f t="shared" si="4"/>
        <v>249.97988181677914</v>
      </c>
      <c r="H26">
        <f t="shared" si="5"/>
        <v>23.253481455886181</v>
      </c>
      <c r="I26">
        <f t="shared" si="8"/>
        <v>1036.8422650965817</v>
      </c>
      <c r="J26">
        <f t="shared" si="9"/>
        <v>8.3333024691355977</v>
      </c>
      <c r="K26">
        <f t="shared" si="10"/>
        <v>21.708995135130994</v>
      </c>
      <c r="L26">
        <f t="shared" si="6"/>
        <v>113738.2744430196</v>
      </c>
      <c r="M26">
        <f t="shared" si="7"/>
        <v>270.36219990962127</v>
      </c>
      <c r="S26" t="s">
        <v>56</v>
      </c>
      <c r="T26">
        <f xml:space="preserve"> (YT - YD) / (XT - XED)</f>
        <v>79165130404064.406</v>
      </c>
      <c r="U26" t="s">
        <v>57</v>
      </c>
      <c r="V26">
        <f xml:space="preserve"> YZ - YT + XT * TaNTd - XZ * TanVE</f>
        <v>-1575839337058009.8</v>
      </c>
      <c r="W26">
        <f>xr</f>
        <v>54.378467222198999</v>
      </c>
      <c r="X26">
        <v>0</v>
      </c>
      <c r="Z26" t="s">
        <v>50</v>
      </c>
      <c r="AA26">
        <f>xr</f>
        <v>54.378467222198999</v>
      </c>
      <c r="AB26">
        <f>yr</f>
        <v>25.357095704441967</v>
      </c>
      <c r="AC26">
        <f>BBB*TAN(fi_3)</f>
        <v>0</v>
      </c>
    </row>
    <row r="27" spans="2:37" x14ac:dyDescent="0.25">
      <c r="B27">
        <f t="shared" si="0"/>
        <v>0.38397243543875248</v>
      </c>
      <c r="C27">
        <f t="shared" si="11"/>
        <v>22</v>
      </c>
      <c r="D27">
        <f t="shared" si="2"/>
        <v>55.631031274007242</v>
      </c>
      <c r="E27">
        <f t="shared" si="1"/>
        <v>22.476395604954721</v>
      </c>
      <c r="F27">
        <f t="shared" si="3"/>
        <v>-1.7613675592044232E-2</v>
      </c>
      <c r="G27">
        <f t="shared" si="4"/>
        <v>249.98238632440797</v>
      </c>
      <c r="H27">
        <f t="shared" si="5"/>
        <v>22.245477296987502</v>
      </c>
      <c r="I27">
        <f t="shared" si="8"/>
        <v>960.12343183517908</v>
      </c>
      <c r="J27">
        <f t="shared" si="9"/>
        <v>8.3333024691355018</v>
      </c>
      <c r="K27">
        <f t="shared" si="10"/>
        <v>20.62564738689883</v>
      </c>
      <c r="L27">
        <f t="shared" si="6"/>
        <v>113761.20601284383</v>
      </c>
      <c r="M27">
        <f t="shared" si="7"/>
        <v>247.4306300853932</v>
      </c>
      <c r="S27" t="s">
        <v>58</v>
      </c>
      <c r="T27">
        <f xml:space="preserve"> (YZ - YE) / (XZ - XE)</f>
        <v>-28787320146933.012</v>
      </c>
      <c r="W27">
        <f>xr</f>
        <v>54.378467222198999</v>
      </c>
      <c r="X27">
        <f>yr</f>
        <v>25.357095704441967</v>
      </c>
    </row>
    <row r="28" spans="2:37" x14ac:dyDescent="0.25">
      <c r="B28">
        <f t="shared" si="0"/>
        <v>0.4014257279586958</v>
      </c>
      <c r="C28">
        <f t="shared" si="11"/>
        <v>23</v>
      </c>
      <c r="D28">
        <f t="shared" si="2"/>
        <v>55.230291207146422</v>
      </c>
      <c r="E28">
        <f t="shared" si="1"/>
        <v>23.443867709356425</v>
      </c>
      <c r="F28">
        <f t="shared" si="3"/>
        <v>-1.5521804514229012E-2</v>
      </c>
      <c r="G28">
        <f t="shared" si="4"/>
        <v>249.98447819548576</v>
      </c>
      <c r="H28">
        <f t="shared" si="5"/>
        <v>21.327459886176861</v>
      </c>
      <c r="I28">
        <f t="shared" si="8"/>
        <v>888.91791183367513</v>
      </c>
      <c r="J28">
        <f t="shared" si="9"/>
        <v>8.3333024691356012</v>
      </c>
      <c r="K28">
        <f t="shared" si="10"/>
        <v>19.632030337038032</v>
      </c>
      <c r="L28">
        <f t="shared" si="6"/>
        <v>113781.20637033098</v>
      </c>
      <c r="M28">
        <f t="shared" si="7"/>
        <v>227.43027259824157</v>
      </c>
      <c r="W28">
        <v>0</v>
      </c>
      <c r="X28">
        <v>0</v>
      </c>
      <c r="Z28" t="s">
        <v>63</v>
      </c>
      <c r="AA28">
        <f>CX</f>
        <v>40.589616176238493</v>
      </c>
      <c r="AB28">
        <f>XE</f>
        <v>43.875214279027844</v>
      </c>
      <c r="AD28" t="s">
        <v>68</v>
      </c>
    </row>
    <row r="29" spans="2:37" x14ac:dyDescent="0.25">
      <c r="B29">
        <f t="shared" si="0"/>
        <v>0.41887902047863912</v>
      </c>
      <c r="C29">
        <f t="shared" si="11"/>
        <v>24</v>
      </c>
      <c r="D29">
        <f t="shared" si="2"/>
        <v>54.812727458556054</v>
      </c>
      <c r="E29">
        <f t="shared" si="1"/>
        <v>24.404198584548013</v>
      </c>
      <c r="F29">
        <f t="shared" si="3"/>
        <v>-1.3760567489575258E-2</v>
      </c>
      <c r="G29">
        <f t="shared" si="4"/>
        <v>249.98623943251042</v>
      </c>
      <c r="H29">
        <f t="shared" si="5"/>
        <v>20.488201913941246</v>
      </c>
      <c r="I29">
        <f t="shared" si="8"/>
        <v>822.55697819269335</v>
      </c>
      <c r="J29">
        <f t="shared" si="9"/>
        <v>8.333302469135651</v>
      </c>
      <c r="K29">
        <f t="shared" si="10"/>
        <v>18.716903793745466</v>
      </c>
      <c r="L29">
        <f t="shared" si="6"/>
        <v>113798.75343409601</v>
      </c>
      <c r="M29">
        <f t="shared" si="7"/>
        <v>209.88320883321285</v>
      </c>
      <c r="AA29">
        <f>CY</f>
        <v>18.92724886455202</v>
      </c>
      <c r="AB29">
        <f>YE</f>
        <v>11.881260995107198</v>
      </c>
      <c r="AD29">
        <f>xp</f>
        <v>-56.381557247154497</v>
      </c>
      <c r="AE29">
        <f>XT</f>
        <v>-35.860348647614366</v>
      </c>
      <c r="AF29">
        <f>XQ</f>
        <v>20.521208599540131</v>
      </c>
      <c r="AG29">
        <f>XZ</f>
        <v>43.875214279026594</v>
      </c>
      <c r="AH29">
        <f>xr</f>
        <v>54.378467222198999</v>
      </c>
    </row>
    <row r="30" spans="2:37" x14ac:dyDescent="0.25">
      <c r="B30">
        <f t="shared" si="0"/>
        <v>0.43633231299858238</v>
      </c>
      <c r="C30">
        <f t="shared" si="11"/>
        <v>25</v>
      </c>
      <c r="D30">
        <f t="shared" si="2"/>
        <v>54.378467222198999</v>
      </c>
      <c r="E30">
        <f t="shared" si="1"/>
        <v>25.357095704441967</v>
      </c>
      <c r="F30">
        <f t="shared" si="3"/>
        <v>-1.2266805134532361E-2</v>
      </c>
      <c r="G30">
        <f t="shared" si="4"/>
        <v>249.98773319486546</v>
      </c>
      <c r="H30">
        <f t="shared" si="5"/>
        <v>19.718273495357455</v>
      </c>
      <c r="I30">
        <f t="shared" si="8"/>
        <v>760.47971323357569</v>
      </c>
      <c r="J30">
        <f t="shared" si="9"/>
        <v>8.3333024691356723</v>
      </c>
      <c r="K30">
        <f t="shared" si="10"/>
        <v>17.870824815760844</v>
      </c>
      <c r="L30">
        <f t="shared" si="6"/>
        <v>113814.23148811037</v>
      </c>
      <c r="M30">
        <f t="shared" si="7"/>
        <v>194.40515481885814</v>
      </c>
      <c r="AD30">
        <f>yp_</f>
        <v>20.521208599540131</v>
      </c>
      <c r="AE30">
        <f>YT</f>
        <v>76.902765846694621</v>
      </c>
      <c r="AF30">
        <f>YQ</f>
        <v>56.381557247154497</v>
      </c>
      <c r="AG30">
        <f>YZ</f>
        <v>47.881394328937589</v>
      </c>
      <c r="AH30">
        <f>yr</f>
        <v>25.357095704441967</v>
      </c>
    </row>
    <row r="31" spans="2:37" x14ac:dyDescent="0.25">
      <c r="B31">
        <f t="shared" si="0"/>
        <v>0.4537856055185257</v>
      </c>
      <c r="C31">
        <f t="shared" si="11"/>
        <v>26</v>
      </c>
      <c r="D31">
        <f t="shared" si="2"/>
        <v>53.92764277795002</v>
      </c>
      <c r="E31">
        <f t="shared" si="1"/>
        <v>26.302268807344646</v>
      </c>
      <c r="F31">
        <f t="shared" si="3"/>
        <v>-1.0991332853599741E-2</v>
      </c>
      <c r="G31">
        <f t="shared" si="4"/>
        <v>249.98900866714641</v>
      </c>
      <c r="H31">
        <f t="shared" si="5"/>
        <v>19.009696532662016</v>
      </c>
      <c r="I31">
        <f t="shared" si="8"/>
        <v>702.21226876750484</v>
      </c>
      <c r="J31">
        <f t="shared" si="9"/>
        <v>8.333302469135397</v>
      </c>
      <c r="K31">
        <f t="shared" si="10"/>
        <v>17.085802065510538</v>
      </c>
      <c r="L31">
        <f t="shared" si="6"/>
        <v>113827.95236179727</v>
      </c>
      <c r="M31">
        <f t="shared" si="7"/>
        <v>180.68428113195114</v>
      </c>
      <c r="Y31">
        <f>XT</f>
        <v>-35.860348647614366</v>
      </c>
      <c r="Z31">
        <f>2*AKTINA</f>
        <v>120</v>
      </c>
    </row>
    <row r="32" spans="2:37" x14ac:dyDescent="0.25">
      <c r="B32">
        <f t="shared" si="0"/>
        <v>0.47123889803846897</v>
      </c>
      <c r="C32">
        <f t="shared" si="11"/>
        <v>27</v>
      </c>
      <c r="D32">
        <f t="shared" si="2"/>
        <v>53.460391451302073</v>
      </c>
      <c r="E32">
        <f t="shared" si="1"/>
        <v>27.239429984372805</v>
      </c>
      <c r="F32">
        <f t="shared" si="3"/>
        <v>-9.8954591420163749E-3</v>
      </c>
      <c r="G32">
        <f t="shared" si="4"/>
        <v>249.99010454085797</v>
      </c>
      <c r="H32">
        <f t="shared" si="5"/>
        <v>18.355675887305974</v>
      </c>
      <c r="I32">
        <f t="shared" si="8"/>
        <v>647.35173494514038</v>
      </c>
      <c r="J32">
        <f t="shared" si="9"/>
        <v>8.3333024691351891</v>
      </c>
      <c r="K32">
        <f t="shared" si="10"/>
        <v>16.355026971476729</v>
      </c>
      <c r="L32">
        <f t="shared" si="6"/>
        <v>113840.17122428931</v>
      </c>
      <c r="M32">
        <f t="shared" si="7"/>
        <v>168.46541863991297</v>
      </c>
      <c r="Y32">
        <f>XS</f>
        <v>-14.597531867176773</v>
      </c>
      <c r="Z32">
        <f>YS</f>
        <v>-1683273663181148</v>
      </c>
    </row>
    <row r="33" spans="2:26" x14ac:dyDescent="0.25">
      <c r="B33">
        <f t="shared" si="0"/>
        <v>0.48869219055841229</v>
      </c>
      <c r="C33">
        <f t="shared" si="11"/>
        <v>28</v>
      </c>
      <c r="D33">
        <f t="shared" si="2"/>
        <v>52.976855571535623</v>
      </c>
      <c r="E33">
        <f t="shared" si="1"/>
        <v>28.168293767153447</v>
      </c>
      <c r="F33">
        <f t="shared" si="3"/>
        <v>-8.9484614529119523E-3</v>
      </c>
      <c r="G33">
        <f t="shared" si="4"/>
        <v>249.99105153854708</v>
      </c>
      <c r="H33">
        <f t="shared" si="5"/>
        <v>17.750388159155996</v>
      </c>
      <c r="I33">
        <f t="shared" si="8"/>
        <v>595.55346554707239</v>
      </c>
      <c r="J33">
        <f t="shared" si="9"/>
        <v>8.3333024691351376</v>
      </c>
      <c r="K33">
        <f t="shared" si="10"/>
        <v>15.672662497438385</v>
      </c>
      <c r="L33">
        <f t="shared" si="6"/>
        <v>113851.09850302887</v>
      </c>
      <c r="M33">
        <f t="shared" si="7"/>
        <v>157.53813990035269</v>
      </c>
      <c r="Y33">
        <f>XZ</f>
        <v>43.875214279026594</v>
      </c>
      <c r="Z33">
        <f>2*AKTINA</f>
        <v>120</v>
      </c>
    </row>
    <row r="34" spans="2:26" x14ac:dyDescent="0.25">
      <c r="B34">
        <f t="shared" si="0"/>
        <v>0.50614548307835561</v>
      </c>
      <c r="C34">
        <f t="shared" si="11"/>
        <v>29</v>
      </c>
      <c r="D34">
        <f t="shared" si="2"/>
        <v>52.477182428363747</v>
      </c>
      <c r="E34">
        <f t="shared" si="1"/>
        <v>29.088577214780223</v>
      </c>
      <c r="F34">
        <f t="shared" si="3"/>
        <v>-8.1257331737040837E-3</v>
      </c>
      <c r="G34">
        <f t="shared" si="4"/>
        <v>249.9918742668263</v>
      </c>
      <c r="H34">
        <f t="shared" si="5"/>
        <v>17.188814167716853</v>
      </c>
      <c r="I34">
        <f t="shared" si="8"/>
        <v>546.52102540786814</v>
      </c>
      <c r="J34">
        <f t="shared" si="9"/>
        <v>8.333302469135667</v>
      </c>
      <c r="K34">
        <f t="shared" si="10"/>
        <v>15.033675613442011</v>
      </c>
      <c r="L34">
        <f t="shared" si="6"/>
        <v>113860.90897668307</v>
      </c>
      <c r="M34">
        <f t="shared" si="7"/>
        <v>147.72766624615178</v>
      </c>
    </row>
    <row r="35" spans="2:26" x14ac:dyDescent="0.25">
      <c r="B35">
        <f t="shared" si="0"/>
        <v>0.52359877559829882</v>
      </c>
      <c r="C35">
        <f t="shared" si="11"/>
        <v>30</v>
      </c>
      <c r="D35">
        <f t="shared" si="2"/>
        <v>51.96152422706632</v>
      </c>
      <c r="E35">
        <f t="shared" si="1"/>
        <v>29.999999999999996</v>
      </c>
      <c r="F35">
        <f t="shared" si="3"/>
        <v>-7.4074074074074103E-3</v>
      </c>
      <c r="G35">
        <f t="shared" si="4"/>
        <v>249.99259259259259</v>
      </c>
      <c r="H35">
        <f t="shared" si="5"/>
        <v>16.666604938270144</v>
      </c>
      <c r="I35">
        <f t="shared" si="8"/>
        <v>499.99814814810452</v>
      </c>
      <c r="J35">
        <f t="shared" si="9"/>
        <v>8.3333024691350701</v>
      </c>
      <c r="K35">
        <f t="shared" si="10"/>
        <v>14.433703271381122</v>
      </c>
      <c r="L35">
        <f t="shared" si="6"/>
        <v>113869.74878284504</v>
      </c>
      <c r="M35">
        <f t="shared" si="7"/>
        <v>138.88786008418538</v>
      </c>
    </row>
    <row r="36" spans="2:26" x14ac:dyDescent="0.25">
      <c r="B36">
        <f t="shared" si="0"/>
        <v>0.54105206811824214</v>
      </c>
      <c r="C36">
        <f t="shared" si="11"/>
        <v>31</v>
      </c>
      <c r="D36">
        <f t="shared" si="2"/>
        <v>51.430038042126739</v>
      </c>
      <c r="E36">
        <f t="shared" si="1"/>
        <v>30.902284494603251</v>
      </c>
      <c r="F36">
        <f t="shared" si="3"/>
        <v>-6.7773238146326617E-3</v>
      </c>
      <c r="G36">
        <f t="shared" si="4"/>
        <v>249.99322267618535</v>
      </c>
      <c r="H36">
        <f t="shared" si="5"/>
        <v>16.179973627368238</v>
      </c>
      <c r="I36">
        <f t="shared" si="8"/>
        <v>455.76225028050385</v>
      </c>
      <c r="J36">
        <f t="shared" si="9"/>
        <v>8.3333024691351874</v>
      </c>
      <c r="K36">
        <f t="shared" si="10"/>
        <v>13.868944319602596</v>
      </c>
      <c r="L36">
        <f t="shared" si="6"/>
        <v>113877.74086963806</v>
      </c>
      <c r="M36">
        <f t="shared" si="7"/>
        <v>130.89577329116582</v>
      </c>
    </row>
    <row r="37" spans="2:26" x14ac:dyDescent="0.25">
      <c r="B37">
        <f t="shared" ref="B37:B68" si="12">theta0*C37</f>
        <v>0.55850536063818546</v>
      </c>
      <c r="C37">
        <f t="shared" si="11"/>
        <v>32</v>
      </c>
      <c r="D37">
        <f t="shared" si="2"/>
        <v>50.88288576938556</v>
      </c>
      <c r="E37">
        <f t="shared" ref="E37:E68" si="13">AKTINA*SIN(B37)</f>
        <v>31.795155853992295</v>
      </c>
      <c r="F37">
        <f t="shared" si="3"/>
        <v>-6.2222451977589927E-3</v>
      </c>
      <c r="G37">
        <f t="shared" si="4"/>
        <v>249.99377775480224</v>
      </c>
      <c r="H37">
        <f t="shared" si="5"/>
        <v>15.725607713456876</v>
      </c>
      <c r="I37">
        <f t="shared" si="8"/>
        <v>413.6191612381952</v>
      </c>
      <c r="J37">
        <f t="shared" si="9"/>
        <v>8.333302469135079</v>
      </c>
      <c r="K37">
        <f t="shared" si="10"/>
        <v>13.336071682299911</v>
      </c>
      <c r="L37">
        <f t="shared" si="6"/>
        <v>113884.98927395046</v>
      </c>
      <c r="M37">
        <f t="shared" si="7"/>
        <v>123.64736897876719</v>
      </c>
    </row>
    <row r="38" spans="2:26" x14ac:dyDescent="0.25">
      <c r="B38">
        <f t="shared" si="12"/>
        <v>0.57595865315812877</v>
      </c>
      <c r="C38">
        <f t="shared" si="11"/>
        <v>33</v>
      </c>
      <c r="D38">
        <f t="shared" ref="D38:D69" si="14">AKTINA*COS(B38)</f>
        <v>50.320234076725441</v>
      </c>
      <c r="E38">
        <f t="shared" si="13"/>
        <v>32.678342100901624</v>
      </c>
      <c r="F38">
        <f t="shared" ref="F38:F69" si="15">-AL/E38^3</f>
        <v>-5.7312578879960864E-3</v>
      </c>
      <c r="G38">
        <f t="shared" ref="G38:G69" si="16">ENERGY+F38</f>
        <v>249.99426874211201</v>
      </c>
      <c r="H38">
        <f t="shared" ref="H38:H69" si="17">SQRT(2*M38/MASS)</f>
        <v>15.300597154049603</v>
      </c>
      <c r="I38">
        <f t="shared" si="8"/>
        <v>373.39881140959659</v>
      </c>
      <c r="J38">
        <f t="shared" si="9"/>
        <v>8.3333024691352477</v>
      </c>
      <c r="K38">
        <f t="shared" si="10"/>
        <v>12.832160505090918</v>
      </c>
      <c r="L38">
        <f t="shared" ref="L38:L69" si="18">-(1/E38^2-1/y0^2)*STATH/2</f>
        <v>113891.58250629397</v>
      </c>
      <c r="M38">
        <f t="shared" ref="M38:M69" si="19">totener-L38</f>
        <v>117.05413663525542</v>
      </c>
    </row>
    <row r="39" spans="2:26" x14ac:dyDescent="0.25">
      <c r="B39">
        <f t="shared" si="12"/>
        <v>0.59341194567807209</v>
      </c>
      <c r="C39">
        <f t="shared" si="11"/>
        <v>34</v>
      </c>
      <c r="D39">
        <f t="shared" si="14"/>
        <v>49.742254353302499</v>
      </c>
      <c r="E39">
        <f t="shared" si="13"/>
        <v>33.551574208244816</v>
      </c>
      <c r="F39">
        <f t="shared" si="15"/>
        <v>-5.2953087908921984E-3</v>
      </c>
      <c r="G39">
        <f t="shared" si="16"/>
        <v>249.99470469120911</v>
      </c>
      <c r="H39">
        <f t="shared" si="17"/>
        <v>14.902375222240611</v>
      </c>
      <c r="I39">
        <f t="shared" si="8"/>
        <v>334.95168094855489</v>
      </c>
      <c r="J39">
        <f t="shared" si="9"/>
        <v>8.3333024691352442</v>
      </c>
      <c r="K39">
        <f t="shared" si="10"/>
        <v>12.354628979550755</v>
      </c>
      <c r="L39">
        <f t="shared" si="18"/>
        <v>113897.596249297</v>
      </c>
      <c r="M39">
        <f t="shared" si="19"/>
        <v>111.04039363222546</v>
      </c>
    </row>
    <row r="40" spans="2:26" x14ac:dyDescent="0.25">
      <c r="B40">
        <f t="shared" si="12"/>
        <v>0.6108652381980153</v>
      </c>
      <c r="C40">
        <f t="shared" si="11"/>
        <v>35</v>
      </c>
      <c r="D40">
        <f t="shared" si="14"/>
        <v>49.149122657339511</v>
      </c>
      <c r="E40">
        <f t="shared" si="13"/>
        <v>34.414586181062759</v>
      </c>
      <c r="F40">
        <f t="shared" si="15"/>
        <v>-4.9068450110230583E-3</v>
      </c>
      <c r="G40">
        <f t="shared" si="16"/>
        <v>249.99509315498898</v>
      </c>
      <c r="H40">
        <f t="shared" si="17"/>
        <v>14.528669486755478</v>
      </c>
      <c r="I40">
        <f t="shared" si="8"/>
        <v>298.14585721148273</v>
      </c>
      <c r="J40">
        <f t="shared" si="9"/>
        <v>8.3333024691353899</v>
      </c>
      <c r="K40">
        <f t="shared" si="10"/>
        <v>11.901189310874846</v>
      </c>
      <c r="L40">
        <f t="shared" si="18"/>
        <v>113903.09552440153</v>
      </c>
      <c r="M40">
        <f t="shared" si="19"/>
        <v>105.54111852768983</v>
      </c>
    </row>
    <row r="41" spans="2:26" x14ac:dyDescent="0.25">
      <c r="B41">
        <f t="shared" si="12"/>
        <v>0.62831853071795862</v>
      </c>
      <c r="C41">
        <f t="shared" si="11"/>
        <v>36</v>
      </c>
      <c r="D41">
        <f t="shared" si="14"/>
        <v>48.541019662496851</v>
      </c>
      <c r="E41">
        <f t="shared" si="13"/>
        <v>35.267115137548387</v>
      </c>
      <c r="F41">
        <f t="shared" si="15"/>
        <v>-4.5595311661855613E-3</v>
      </c>
      <c r="G41">
        <f t="shared" si="16"/>
        <v>249.99544046883381</v>
      </c>
      <c r="H41">
        <f t="shared" si="17"/>
        <v>14.17746096322335</v>
      </c>
      <c r="I41">
        <f t="shared" si="8"/>
        <v>262.86458248340568</v>
      </c>
      <c r="J41">
        <f t="shared" si="9"/>
        <v>8.3333024691349262</v>
      </c>
      <c r="K41">
        <f t="shared" si="10"/>
        <v>11.469806856335103</v>
      </c>
      <c r="L41">
        <f t="shared" si="18"/>
        <v>113908.13644324736</v>
      </c>
      <c r="M41">
        <f t="shared" si="19"/>
        <v>100.50019968186098</v>
      </c>
    </row>
    <row r="42" spans="2:26" x14ac:dyDescent="0.25">
      <c r="B42">
        <f t="shared" si="12"/>
        <v>0.64577182323790194</v>
      </c>
      <c r="C42">
        <f t="shared" si="11"/>
        <v>37</v>
      </c>
      <c r="D42">
        <f t="shared" si="14"/>
        <v>47.918130602837572</v>
      </c>
      <c r="E42">
        <f t="shared" si="13"/>
        <v>36.108901389122899</v>
      </c>
      <c r="F42">
        <f t="shared" si="15"/>
        <v>-4.2480260366265527E-3</v>
      </c>
      <c r="G42">
        <f t="shared" si="16"/>
        <v>249.99575197396337</v>
      </c>
      <c r="H42">
        <f t="shared" si="17"/>
        <v>13.846949890830158</v>
      </c>
      <c r="I42">
        <f t="shared" si="8"/>
        <v>229.00419924233461</v>
      </c>
      <c r="J42">
        <f t="shared" si="9"/>
        <v>8.3333024691352051</v>
      </c>
      <c r="K42">
        <f t="shared" si="10"/>
        <v>11.05866588866245</v>
      </c>
      <c r="L42">
        <f t="shared" si="18"/>
        <v>113912.76763228964</v>
      </c>
      <c r="M42">
        <f t="shared" si="19"/>
        <v>95.869010639580665</v>
      </c>
    </row>
    <row r="43" spans="2:26" x14ac:dyDescent="0.25">
      <c r="B43">
        <f t="shared" si="12"/>
        <v>0.66322511575784526</v>
      </c>
      <c r="C43">
        <f t="shared" si="11"/>
        <v>38</v>
      </c>
      <c r="D43">
        <f t="shared" si="14"/>
        <v>47.280645216403315</v>
      </c>
      <c r="E43">
        <f t="shared" si="13"/>
        <v>36.939688519539494</v>
      </c>
      <c r="F43">
        <f t="shared" si="15"/>
        <v>-3.9678048906749454E-3</v>
      </c>
      <c r="G43">
        <f t="shared" si="16"/>
        <v>249.99603219510934</v>
      </c>
      <c r="H43">
        <f t="shared" si="17"/>
        <v>13.535526913920798</v>
      </c>
      <c r="I43">
        <f t="shared" si="8"/>
        <v>196.47241973736232</v>
      </c>
      <c r="J43">
        <f t="shared" si="9"/>
        <v>8.3333024691346331</v>
      </c>
      <c r="K43">
        <f t="shared" si="10"/>
        <v>10.666140763902794</v>
      </c>
      <c r="L43">
        <f t="shared" si="18"/>
        <v>113917.03139851049</v>
      </c>
      <c r="M43">
        <f t="shared" si="19"/>
        <v>91.605244418737129</v>
      </c>
    </row>
    <row r="44" spans="2:26" x14ac:dyDescent="0.25">
      <c r="B44">
        <f t="shared" si="12"/>
        <v>0.68067840827778847</v>
      </c>
      <c r="C44">
        <f t="shared" si="11"/>
        <v>39</v>
      </c>
      <c r="D44">
        <f t="shared" si="14"/>
        <v>46.628757687418258</v>
      </c>
      <c r="E44">
        <f t="shared" si="13"/>
        <v>37.759223462990242</v>
      </c>
      <c r="F44">
        <f t="shared" si="15"/>
        <v>-3.7150172353005938E-3</v>
      </c>
      <c r="G44">
        <f t="shared" si="16"/>
        <v>249.99628498276471</v>
      </c>
      <c r="H44">
        <f t="shared" si="17"/>
        <v>13.241748698518542</v>
      </c>
      <c r="I44">
        <f t="shared" si="8"/>
        <v>165.18686167757136</v>
      </c>
      <c r="J44">
        <f t="shared" si="9"/>
        <v>8.333302469135365</v>
      </c>
      <c r="K44">
        <f t="shared" si="10"/>
        <v>10.290771523681785</v>
      </c>
      <c r="L44">
        <f t="shared" si="18"/>
        <v>113920.96468863187</v>
      </c>
      <c r="M44">
        <f t="shared" si="19"/>
        <v>87.671954297358752</v>
      </c>
    </row>
    <row r="45" spans="2:26" x14ac:dyDescent="0.25">
      <c r="B45">
        <f t="shared" si="12"/>
        <v>0.69813170079773179</v>
      </c>
      <c r="C45">
        <f t="shared" si="11"/>
        <v>40</v>
      </c>
      <c r="D45">
        <f t="shared" si="14"/>
        <v>45.962666587138678</v>
      </c>
      <c r="E45">
        <f t="shared" si="13"/>
        <v>38.567256581192353</v>
      </c>
      <c r="F45">
        <f t="shared" si="15"/>
        <v>-3.4863722350215874E-3</v>
      </c>
      <c r="G45">
        <f t="shared" si="16"/>
        <v>249.99651362776498</v>
      </c>
      <c r="H45">
        <f t="shared" si="17"/>
        <v>12.964317207668158</v>
      </c>
      <c r="I45">
        <f t="shared" si="8"/>
        <v>135.07380346845611</v>
      </c>
      <c r="J45">
        <f t="shared" si="9"/>
        <v>8.3333024691350861</v>
      </c>
      <c r="K45">
        <f t="shared" si="10"/>
        <v>9.9312431557659373</v>
      </c>
      <c r="L45">
        <f t="shared" si="18"/>
        <v>113924.5998825987</v>
      </c>
      <c r="M45">
        <f t="shared" si="19"/>
        <v>84.036760330520337</v>
      </c>
    </row>
    <row r="46" spans="2:26" x14ac:dyDescent="0.25">
      <c r="B46">
        <f t="shared" si="12"/>
        <v>0.71558499331767511</v>
      </c>
      <c r="C46">
        <f t="shared" si="11"/>
        <v>41</v>
      </c>
      <c r="D46">
        <f t="shared" si="14"/>
        <v>45.282574813366324</v>
      </c>
      <c r="E46">
        <f t="shared" si="13"/>
        <v>39.363541739430438</v>
      </c>
      <c r="F46">
        <f t="shared" si="15"/>
        <v>-3.2790458853634357E-3</v>
      </c>
      <c r="G46">
        <f t="shared" si="16"/>
        <v>249.99672095411464</v>
      </c>
      <c r="H46">
        <f t="shared" si="17"/>
        <v>12.702062011032407</v>
      </c>
      <c r="I46">
        <f t="shared" si="8"/>
        <v>106.06712151974551</v>
      </c>
      <c r="J46">
        <f t="shared" si="9"/>
        <v>8.3333024691351305</v>
      </c>
      <c r="K46">
        <f t="shared" si="10"/>
        <v>9.5863678883098871</v>
      </c>
      <c r="L46">
        <f t="shared" si="18"/>
        <v>113927.96545326317</v>
      </c>
      <c r="M46">
        <f t="shared" si="19"/>
        <v>80.671189666056307</v>
      </c>
    </row>
    <row r="47" spans="2:26" x14ac:dyDescent="0.25">
      <c r="B47">
        <f t="shared" si="12"/>
        <v>0.73303828583761843</v>
      </c>
      <c r="C47">
        <f t="shared" si="11"/>
        <v>42</v>
      </c>
      <c r="D47">
        <f t="shared" si="14"/>
        <v>44.588689528643656</v>
      </c>
      <c r="E47">
        <f t="shared" si="13"/>
        <v>40.147836381531491</v>
      </c>
      <c r="F47">
        <f t="shared" si="15"/>
        <v>-3.090605399379828E-3</v>
      </c>
      <c r="G47">
        <f t="shared" si="16"/>
        <v>249.99690939460061</v>
      </c>
      <c r="H47">
        <f t="shared" si="17"/>
        <v>12.453925123050288</v>
      </c>
      <c r="I47">
        <f t="shared" si="8"/>
        <v>78.10737928577214</v>
      </c>
      <c r="J47">
        <f t="shared" si="9"/>
        <v>8.3333024691344573</v>
      </c>
      <c r="K47">
        <f t="shared" si="10"/>
        <v>9.2550700120777414</v>
      </c>
      <c r="L47">
        <f t="shared" si="18"/>
        <v>113931.08651744395</v>
      </c>
      <c r="M47">
        <f t="shared" si="19"/>
        <v>77.550125485271565</v>
      </c>
    </row>
    <row r="48" spans="2:26" x14ac:dyDescent="0.25">
      <c r="B48">
        <f t="shared" si="12"/>
        <v>0.75049157835756175</v>
      </c>
      <c r="C48">
        <f t="shared" si="11"/>
        <v>43</v>
      </c>
      <c r="D48">
        <f t="shared" si="14"/>
        <v>43.881222097150228</v>
      </c>
      <c r="E48">
        <f t="shared" si="13"/>
        <v>40.919901603749906</v>
      </c>
      <c r="F48">
        <f t="shared" si="15"/>
        <v>-2.9189472956479144E-3</v>
      </c>
      <c r="G48">
        <f t="shared" si="16"/>
        <v>249.99708105270435</v>
      </c>
      <c r="H48">
        <f t="shared" si="17"/>
        <v>12.218947958131535</v>
      </c>
      <c r="I48">
        <f t="shared" si="8"/>
        <v>51.14104334533414</v>
      </c>
      <c r="J48">
        <f t="shared" si="9"/>
        <v>8.3333024691347219</v>
      </c>
      <c r="K48">
        <f t="shared" si="10"/>
        <v>8.9363728190715026</v>
      </c>
      <c r="L48">
        <f t="shared" si="18"/>
        <v>113933.98529832746</v>
      </c>
      <c r="M48">
        <f t="shared" si="19"/>
        <v>74.651344601763412</v>
      </c>
    </row>
    <row r="49" spans="2:13" x14ac:dyDescent="0.25">
      <c r="B49">
        <f t="shared" si="12"/>
        <v>0.76794487087750496</v>
      </c>
      <c r="C49">
        <f t="shared" si="11"/>
        <v>44</v>
      </c>
      <c r="D49">
        <f t="shared" si="14"/>
        <v>43.160388020319068</v>
      </c>
      <c r="E49">
        <f t="shared" si="13"/>
        <v>41.679502227539835</v>
      </c>
      <c r="F49">
        <f t="shared" si="15"/>
        <v>-2.7622464547918486E-3</v>
      </c>
      <c r="G49">
        <f t="shared" si="16"/>
        <v>249.99723775354522</v>
      </c>
      <c r="H49">
        <f t="shared" si="17"/>
        <v>11.996260066122241</v>
      </c>
      <c r="I49">
        <f t="shared" si="8"/>
        <v>25.119806317198652</v>
      </c>
      <c r="J49">
        <f t="shared" si="9"/>
        <v>8.3333024691348196</v>
      </c>
      <c r="K49">
        <f t="shared" si="10"/>
        <v>8.6293873207749066</v>
      </c>
      <c r="L49">
        <f t="shared" si="18"/>
        <v>113936.68151514221</v>
      </c>
      <c r="M49">
        <f t="shared" si="19"/>
        <v>71.955127787019592</v>
      </c>
    </row>
    <row r="50" spans="2:13" x14ac:dyDescent="0.25">
      <c r="B50">
        <f t="shared" si="12"/>
        <v>0.78539816339744828</v>
      </c>
      <c r="C50">
        <f t="shared" si="11"/>
        <v>45</v>
      </c>
      <c r="D50">
        <f t="shared" si="14"/>
        <v>42.426406871192853</v>
      </c>
      <c r="E50">
        <f t="shared" si="13"/>
        <v>42.426406871192846</v>
      </c>
      <c r="F50">
        <f t="shared" si="15"/>
        <v>-2.6189140043946213E-3</v>
      </c>
      <c r="G50">
        <f t="shared" si="16"/>
        <v>249.99738108599561</v>
      </c>
      <c r="H50">
        <f t="shared" si="17"/>
        <v>11.785069371208019</v>
      </c>
      <c r="I50">
        <f t="shared" si="8"/>
        <v>5.6843418860808015E-14</v>
      </c>
      <c r="J50">
        <f t="shared" si="9"/>
        <v>8.3333024691350719</v>
      </c>
      <c r="K50">
        <f t="shared" si="10"/>
        <v>8.3333024691350719</v>
      </c>
      <c r="L50">
        <f t="shared" si="18"/>
        <v>113939.19271288713</v>
      </c>
      <c r="M50">
        <f t="shared" si="19"/>
        <v>69.443930042092688</v>
      </c>
    </row>
    <row r="51" spans="2:13" x14ac:dyDescent="0.25">
      <c r="B51">
        <f t="shared" si="12"/>
        <v>0.8028514559173916</v>
      </c>
      <c r="C51">
        <f t="shared" si="11"/>
        <v>46</v>
      </c>
      <c r="D51">
        <f t="shared" si="14"/>
        <v>41.679502227539835</v>
      </c>
      <c r="E51">
        <f t="shared" si="13"/>
        <v>43.160388020319061</v>
      </c>
      <c r="F51">
        <f t="shared" si="15"/>
        <v>-2.4875623464925751E-3</v>
      </c>
      <c r="G51">
        <f t="shared" si="16"/>
        <v>249.99751243765351</v>
      </c>
      <c r="H51">
        <f t="shared" si="17"/>
        <v>11.58465368551999</v>
      </c>
      <c r="I51">
        <f t="shared" si="8"/>
        <v>-24.257914985845275</v>
      </c>
      <c r="J51">
        <f t="shared" si="9"/>
        <v>8.3333024691343702</v>
      </c>
      <c r="K51">
        <f t="shared" si="10"/>
        <v>8.0473766515151333</v>
      </c>
      <c r="L51">
        <f t="shared" si="18"/>
        <v>113941.53454242251</v>
      </c>
      <c r="M51">
        <f t="shared" si="19"/>
        <v>67.102100506715942</v>
      </c>
    </row>
    <row r="52" spans="2:13" x14ac:dyDescent="0.25">
      <c r="B52">
        <f t="shared" si="12"/>
        <v>0.82030474843733492</v>
      </c>
      <c r="C52">
        <f t="shared" si="11"/>
        <v>47</v>
      </c>
      <c r="D52">
        <f t="shared" si="14"/>
        <v>40.919901603749906</v>
      </c>
      <c r="E52">
        <f t="shared" si="13"/>
        <v>43.881222097150228</v>
      </c>
      <c r="F52">
        <f t="shared" si="15"/>
        <v>-2.3669759922658566E-3</v>
      </c>
      <c r="G52">
        <f t="shared" si="16"/>
        <v>249.99763302400774</v>
      </c>
      <c r="H52">
        <f t="shared" si="17"/>
        <v>11.394353307689164</v>
      </c>
      <c r="I52">
        <f t="shared" si="8"/>
        <v>-47.689794440346475</v>
      </c>
      <c r="J52">
        <f t="shared" si="9"/>
        <v>8.3333024691351092</v>
      </c>
      <c r="K52">
        <f t="shared" si="10"/>
        <v>7.7709302698167146</v>
      </c>
      <c r="L52">
        <f t="shared" si="18"/>
        <v>113943.720999279</v>
      </c>
      <c r="M52">
        <f t="shared" si="19"/>
        <v>64.915643650223501</v>
      </c>
    </row>
    <row r="53" spans="2:13" x14ac:dyDescent="0.25">
      <c r="B53">
        <f t="shared" si="12"/>
        <v>0.83775804095727824</v>
      </c>
      <c r="C53">
        <f t="shared" si="11"/>
        <v>48</v>
      </c>
      <c r="D53">
        <f t="shared" si="14"/>
        <v>40.147836381531491</v>
      </c>
      <c r="E53">
        <f t="shared" si="13"/>
        <v>44.588689528643656</v>
      </c>
      <c r="F53">
        <f t="shared" si="15"/>
        <v>-2.2560871404453614E-3</v>
      </c>
      <c r="G53">
        <f t="shared" si="16"/>
        <v>249.99774391285956</v>
      </c>
      <c r="H53">
        <f t="shared" si="17"/>
        <v>11.213564548177166</v>
      </c>
      <c r="I53">
        <f t="shared" si="8"/>
        <v>-70.328200198416027</v>
      </c>
      <c r="J53">
        <f t="shared" si="9"/>
        <v>8.3333024691346171</v>
      </c>
      <c r="K53">
        <f t="shared" si="10"/>
        <v>7.5033392455659822</v>
      </c>
      <c r="L53">
        <f t="shared" si="18"/>
        <v>113945.76462799116</v>
      </c>
      <c r="M53">
        <f t="shared" si="19"/>
        <v>62.872014938067878</v>
      </c>
    </row>
    <row r="54" spans="2:13" x14ac:dyDescent="0.25">
      <c r="B54">
        <f t="shared" si="12"/>
        <v>0.85521133347722145</v>
      </c>
      <c r="C54">
        <f t="shared" si="11"/>
        <v>49</v>
      </c>
      <c r="D54">
        <f t="shared" si="14"/>
        <v>39.363541739430438</v>
      </c>
      <c r="E54">
        <f t="shared" si="13"/>
        <v>45.282574813366324</v>
      </c>
      <c r="F54">
        <f t="shared" si="15"/>
        <v>-2.1539551481621392E-3</v>
      </c>
      <c r="G54">
        <f t="shared" si="16"/>
        <v>249.99784604485183</v>
      </c>
      <c r="H54">
        <f t="shared" si="17"/>
        <v>11.041734049109287</v>
      </c>
      <c r="I54">
        <f t="shared" si="8"/>
        <v>-92.202742055452802</v>
      </c>
      <c r="J54">
        <f t="shared" si="9"/>
        <v>8.3333024691347592</v>
      </c>
      <c r="K54">
        <f t="shared" si="10"/>
        <v>7.2440293186300613</v>
      </c>
      <c r="L54">
        <f t="shared" si="18"/>
        <v>113947.6766975236</v>
      </c>
      <c r="M54">
        <f t="shared" si="19"/>
        <v>60.959945405629696</v>
      </c>
    </row>
    <row r="55" spans="2:13" x14ac:dyDescent="0.25">
      <c r="B55">
        <f t="shared" si="12"/>
        <v>0.87266462599716477</v>
      </c>
      <c r="C55">
        <f t="shared" si="11"/>
        <v>50</v>
      </c>
      <c r="D55">
        <f t="shared" si="14"/>
        <v>38.56725658119236</v>
      </c>
      <c r="E55">
        <f t="shared" si="13"/>
        <v>45.962666587138678</v>
      </c>
      <c r="F55">
        <f t="shared" si="15"/>
        <v>-2.0597492094917447E-3</v>
      </c>
      <c r="G55">
        <f t="shared" si="16"/>
        <v>249.99794025079052</v>
      </c>
      <c r="H55">
        <f t="shared" si="17"/>
        <v>10.878353787419419</v>
      </c>
      <c r="I55">
        <f t="shared" si="8"/>
        <v>-113.3403786720919</v>
      </c>
      <c r="J55">
        <f t="shared" si="9"/>
        <v>8.3333024691349351</v>
      </c>
      <c r="K55">
        <f t="shared" si="10"/>
        <v>6.9924710283398399</v>
      </c>
      <c r="L55">
        <f t="shared" si="18"/>
        <v>113949.46735236709</v>
      </c>
      <c r="M55">
        <f t="shared" si="19"/>
        <v>59.169290562131209</v>
      </c>
    </row>
    <row r="56" spans="2:13" x14ac:dyDescent="0.25">
      <c r="B56">
        <f t="shared" si="12"/>
        <v>0.89011791851710809</v>
      </c>
      <c r="C56">
        <f t="shared" si="11"/>
        <v>51</v>
      </c>
      <c r="D56">
        <f t="shared" si="14"/>
        <v>37.759223462990249</v>
      </c>
      <c r="E56">
        <f t="shared" si="13"/>
        <v>46.628757687418258</v>
      </c>
      <c r="F56">
        <f t="shared" si="15"/>
        <v>-1.9727336883163414E-3</v>
      </c>
      <c r="G56">
        <f t="shared" si="16"/>
        <v>249.99802726631168</v>
      </c>
      <c r="H56">
        <f t="shared" si="17"/>
        <v>10.722956667639638</v>
      </c>
      <c r="I56">
        <f t="shared" si="8"/>
        <v>-133.76568308007143</v>
      </c>
      <c r="J56">
        <f t="shared" si="9"/>
        <v>8.3333024691342423</v>
      </c>
      <c r="K56">
        <f t="shared" si="10"/>
        <v>6.7481752832894379</v>
      </c>
      <c r="L56">
        <f t="shared" si="18"/>
        <v>113951.14574308119</v>
      </c>
      <c r="M56">
        <f t="shared" si="19"/>
        <v>57.49089984803868</v>
      </c>
    </row>
    <row r="57" spans="2:13" x14ac:dyDescent="0.25">
      <c r="B57">
        <f t="shared" si="12"/>
        <v>0.90757121103705141</v>
      </c>
      <c r="C57">
        <f t="shared" si="11"/>
        <v>52</v>
      </c>
      <c r="D57">
        <f t="shared" si="14"/>
        <v>36.939688519539494</v>
      </c>
      <c r="E57">
        <f t="shared" si="13"/>
        <v>47.280645216403322</v>
      </c>
      <c r="F57">
        <f t="shared" si="15"/>
        <v>-1.8922556562875972E-3</v>
      </c>
      <c r="G57">
        <f t="shared" si="16"/>
        <v>249.99810774434371</v>
      </c>
      <c r="H57">
        <f t="shared" si="17"/>
        <v>10.575112625041571</v>
      </c>
      <c r="I57">
        <f t="shared" si="8"/>
        <v>-153.50107754580225</v>
      </c>
      <c r="J57">
        <f t="shared" si="9"/>
        <v>8.3333024691349689</v>
      </c>
      <c r="K57">
        <f t="shared" si="10"/>
        <v>6.510689440468088</v>
      </c>
      <c r="L57">
        <f t="shared" si="18"/>
        <v>113952.72013941307</v>
      </c>
      <c r="M57">
        <f t="shared" si="19"/>
        <v>55.916503516156808</v>
      </c>
    </row>
    <row r="58" spans="2:13" x14ac:dyDescent="0.25">
      <c r="B58">
        <f t="shared" si="12"/>
        <v>0.92502450355699462</v>
      </c>
      <c r="C58">
        <f t="shared" si="11"/>
        <v>53</v>
      </c>
      <c r="D58">
        <f t="shared" si="14"/>
        <v>36.108901389122906</v>
      </c>
      <c r="E58">
        <f t="shared" si="13"/>
        <v>47.918130602837572</v>
      </c>
      <c r="F58">
        <f t="shared" si="15"/>
        <v>-1.8177342696594646E-3</v>
      </c>
      <c r="G58">
        <f t="shared" si="16"/>
        <v>249.99818226573035</v>
      </c>
      <c r="H58">
        <f t="shared" si="17"/>
        <v>10.434425171804172</v>
      </c>
      <c r="I58">
        <f t="shared" si="8"/>
        <v>-172.56704182958632</v>
      </c>
      <c r="J58">
        <f t="shared" si="9"/>
        <v>8.3333024691341357</v>
      </c>
      <c r="K58">
        <f t="shared" si="10"/>
        <v>6.279593826347643</v>
      </c>
      <c r="L58">
        <f t="shared" si="18"/>
        <v>113954.19802859623</v>
      </c>
      <c r="M58">
        <f t="shared" si="19"/>
        <v>54.438614332990255</v>
      </c>
    </row>
    <row r="59" spans="2:13" x14ac:dyDescent="0.25">
      <c r="B59">
        <f t="shared" si="12"/>
        <v>0.94247779607693793</v>
      </c>
      <c r="C59">
        <f t="shared" si="11"/>
        <v>54</v>
      </c>
      <c r="D59">
        <f t="shared" si="14"/>
        <v>35.267115137548387</v>
      </c>
      <c r="E59">
        <f t="shared" si="13"/>
        <v>48.541019662496851</v>
      </c>
      <c r="F59">
        <f t="shared" si="15"/>
        <v>-1.7486516851836268E-3</v>
      </c>
      <c r="G59">
        <f t="shared" si="16"/>
        <v>249.99825134831482</v>
      </c>
      <c r="H59">
        <f t="shared" si="17"/>
        <v>10.300528328916679</v>
      </c>
      <c r="I59">
        <f t="shared" si="8"/>
        <v>-190.98229828054991</v>
      </c>
      <c r="J59">
        <f t="shared" si="9"/>
        <v>8.3333024691341713</v>
      </c>
      <c r="K59">
        <f t="shared" si="10"/>
        <v>6.0544986425580571</v>
      </c>
      <c r="L59">
        <f t="shared" si="18"/>
        <v>113955.58620100182</v>
      </c>
      <c r="M59">
        <f t="shared" si="19"/>
        <v>53.050441927407519</v>
      </c>
    </row>
    <row r="60" spans="2:13" x14ac:dyDescent="0.25">
      <c r="B60">
        <f t="shared" si="12"/>
        <v>0.95993108859688125</v>
      </c>
      <c r="C60">
        <f t="shared" si="11"/>
        <v>55</v>
      </c>
      <c r="D60">
        <f t="shared" si="14"/>
        <v>34.414586181062766</v>
      </c>
      <c r="E60">
        <f t="shared" si="13"/>
        <v>49.149122657339511</v>
      </c>
      <c r="F60">
        <f t="shared" si="15"/>
        <v>-1.6845452686644073E-3</v>
      </c>
      <c r="G60">
        <f t="shared" si="16"/>
        <v>249.99831545473134</v>
      </c>
      <c r="H60">
        <f t="shared" si="17"/>
        <v>10.173083894782737</v>
      </c>
      <c r="I60">
        <f t="shared" si="8"/>
        <v>-208.76397670545865</v>
      </c>
      <c r="J60">
        <f t="shared" si="9"/>
        <v>8.3333024691346971</v>
      </c>
      <c r="K60">
        <f t="shared" si="10"/>
        <v>5.8350412070697022</v>
      </c>
      <c r="L60">
        <f t="shared" si="18"/>
        <v>113956.89082496408</v>
      </c>
      <c r="M60">
        <f t="shared" si="19"/>
        <v>51.745817965143942</v>
      </c>
    </row>
    <row r="61" spans="2:13" x14ac:dyDescent="0.25">
      <c r="B61">
        <f t="shared" si="12"/>
        <v>0.97738438111682457</v>
      </c>
      <c r="C61">
        <f t="shared" si="11"/>
        <v>56</v>
      </c>
      <c r="D61">
        <f t="shared" si="14"/>
        <v>33.551574208244809</v>
      </c>
      <c r="E61">
        <f t="shared" si="13"/>
        <v>49.742254353302506</v>
      </c>
      <c r="F61">
        <f t="shared" si="15"/>
        <v>-1.6250008928904074E-3</v>
      </c>
      <c r="G61">
        <f t="shared" si="16"/>
        <v>249.99837499910711</v>
      </c>
      <c r="H61">
        <f t="shared" si="17"/>
        <v>10.051779008582493</v>
      </c>
      <c r="I61">
        <f t="shared" si="8"/>
        <v>-225.92776153047978</v>
      </c>
      <c r="J61">
        <f t="shared" si="9"/>
        <v>8.3333024691349546</v>
      </c>
      <c r="K61">
        <f t="shared" si="10"/>
        <v>5.620883488855549</v>
      </c>
      <c r="L61">
        <f t="shared" si="18"/>
        <v>113958.11751231053</v>
      </c>
      <c r="M61">
        <f t="shared" si="19"/>
        <v>50.519130618689815</v>
      </c>
    </row>
    <row r="62" spans="2:13" x14ac:dyDescent="0.25">
      <c r="B62">
        <f t="shared" si="12"/>
        <v>0.99483767363676789</v>
      </c>
      <c r="C62">
        <f t="shared" si="11"/>
        <v>57</v>
      </c>
      <c r="D62">
        <f t="shared" si="14"/>
        <v>32.678342100901624</v>
      </c>
      <c r="E62">
        <f t="shared" si="13"/>
        <v>50.320234076725441</v>
      </c>
      <c r="F62">
        <f t="shared" si="15"/>
        <v>-1.569647156620944E-3</v>
      </c>
      <c r="G62">
        <f t="shared" si="16"/>
        <v>249.99843035284337</v>
      </c>
      <c r="H62">
        <f t="shared" si="17"/>
        <v>9.9363239722945345</v>
      </c>
      <c r="I62">
        <f t="shared" si="8"/>
        <v>-242.48802342028077</v>
      </c>
      <c r="J62">
        <f t="shared" si="9"/>
        <v>8.3333024691339883</v>
      </c>
      <c r="K62">
        <f t="shared" si="10"/>
        <v>5.4117098998671747</v>
      </c>
      <c r="L62">
        <f t="shared" si="18"/>
        <v>113959.27137588803</v>
      </c>
      <c r="M62">
        <f t="shared" si="19"/>
        <v>49.365267041197512</v>
      </c>
    </row>
    <row r="63" spans="2:13" x14ac:dyDescent="0.25">
      <c r="B63">
        <f t="shared" si="12"/>
        <v>1.0122909661567112</v>
      </c>
      <c r="C63">
        <f t="shared" si="11"/>
        <v>58</v>
      </c>
      <c r="D63">
        <f t="shared" si="14"/>
        <v>31.795155853992295</v>
      </c>
      <c r="E63">
        <f t="shared" si="13"/>
        <v>50.88288576938556</v>
      </c>
      <c r="F63">
        <f t="shared" si="15"/>
        <v>-1.518150384762981E-3</v>
      </c>
      <c r="G63">
        <f t="shared" si="16"/>
        <v>249.99848184961525</v>
      </c>
      <c r="H63">
        <f t="shared" si="17"/>
        <v>9.8264503002874797</v>
      </c>
      <c r="I63">
        <f t="shared" si="8"/>
        <v>-258.4579372201739</v>
      </c>
      <c r="J63">
        <f t="shared" si="9"/>
        <v>8.333302469134539</v>
      </c>
      <c r="K63">
        <f t="shared" si="10"/>
        <v>5.2072253131524961</v>
      </c>
      <c r="L63">
        <f t="shared" si="18"/>
        <v>113960.35708017721</v>
      </c>
      <c r="M63">
        <f t="shared" si="19"/>
        <v>48.279562752009952</v>
      </c>
    </row>
    <row r="64" spans="2:13" x14ac:dyDescent="0.25">
      <c r="B64">
        <f t="shared" si="12"/>
        <v>1.0297442586766545</v>
      </c>
      <c r="C64">
        <f t="shared" si="11"/>
        <v>59</v>
      </c>
      <c r="D64">
        <f t="shared" si="14"/>
        <v>30.902284494603251</v>
      </c>
      <c r="E64">
        <f t="shared" si="13"/>
        <v>51.430038042126739</v>
      </c>
      <c r="F64">
        <f t="shared" si="15"/>
        <v>-1.4702102931271302E-3</v>
      </c>
      <c r="G64">
        <f t="shared" si="16"/>
        <v>249.99852978970688</v>
      </c>
      <c r="H64">
        <f t="shared" si="17"/>
        <v>9.721908969589208</v>
      </c>
      <c r="I64">
        <f t="shared" si="8"/>
        <v>-273.84958783291302</v>
      </c>
      <c r="J64">
        <f t="shared" si="9"/>
        <v>8.333302469134436</v>
      </c>
      <c r="K64">
        <f t="shared" si="10"/>
        <v>5.007153280148013</v>
      </c>
      <c r="L64">
        <f t="shared" si="18"/>
        <v>113961.37888592274</v>
      </c>
      <c r="M64">
        <f t="shared" si="19"/>
        <v>47.257757006489555</v>
      </c>
    </row>
    <row r="65" spans="2:13" x14ac:dyDescent="0.25">
      <c r="B65">
        <f t="shared" si="12"/>
        <v>1.0471975511965976</v>
      </c>
      <c r="C65">
        <f t="shared" si="11"/>
        <v>60</v>
      </c>
      <c r="D65">
        <f t="shared" si="14"/>
        <v>30.000000000000007</v>
      </c>
      <c r="E65">
        <f t="shared" si="13"/>
        <v>51.961524227066313</v>
      </c>
      <c r="F65">
        <f t="shared" si="15"/>
        <v>-1.4255562202212988E-3</v>
      </c>
      <c r="G65">
        <f t="shared" si="16"/>
        <v>249.99857444377977</v>
      </c>
      <c r="H65">
        <f t="shared" si="17"/>
        <v>9.6224688475869105</v>
      </c>
      <c r="I65">
        <f t="shared" si="8"/>
        <v>-288.67406542760716</v>
      </c>
      <c r="J65">
        <f t="shared" si="9"/>
        <v>8.3333024691346349</v>
      </c>
      <c r="K65">
        <f t="shared" si="10"/>
        <v>4.8112344237934552</v>
      </c>
      <c r="L65">
        <f t="shared" si="18"/>
        <v>113962.34068956783</v>
      </c>
      <c r="M65">
        <f t="shared" si="19"/>
        <v>46.295953361390275</v>
      </c>
    </row>
    <row r="66" spans="2:13" x14ac:dyDescent="0.25">
      <c r="B66">
        <f t="shared" si="12"/>
        <v>1.064650843716541</v>
      </c>
      <c r="C66">
        <f t="shared" si="11"/>
        <v>61</v>
      </c>
      <c r="D66">
        <f t="shared" si="14"/>
        <v>29.088577214780226</v>
      </c>
      <c r="E66">
        <f t="shared" si="13"/>
        <v>52.477182428363747</v>
      </c>
      <c r="F66">
        <f t="shared" si="15"/>
        <v>-1.3839438442359616E-3</v>
      </c>
      <c r="G66">
        <f t="shared" si="16"/>
        <v>249.99861605615575</v>
      </c>
      <c r="H66">
        <f t="shared" si="17"/>
        <v>9.5279152769026165</v>
      </c>
      <c r="I66">
        <f t="shared" si="8"/>
        <v>-302.9415511927528</v>
      </c>
      <c r="J66">
        <f t="shared" si="9"/>
        <v>8.3333024691335407</v>
      </c>
      <c r="K66">
        <f t="shared" si="10"/>
        <v>4.6192249871344311</v>
      </c>
      <c r="L66">
        <f t="shared" si="18"/>
        <v>113963.24605816731</v>
      </c>
      <c r="M66">
        <f t="shared" si="19"/>
        <v>45.390584761917125</v>
      </c>
    </row>
    <row r="67" spans="2:13" x14ac:dyDescent="0.25">
      <c r="B67">
        <f t="shared" si="12"/>
        <v>1.0821041362364843</v>
      </c>
      <c r="C67">
        <f t="shared" si="11"/>
        <v>62</v>
      </c>
      <c r="D67">
        <f t="shared" si="14"/>
        <v>28.16829376715345</v>
      </c>
      <c r="E67">
        <f t="shared" si="13"/>
        <v>52.976855571535616</v>
      </c>
      <c r="F67">
        <f t="shared" si="15"/>
        <v>-1.3451523163373563E-3</v>
      </c>
      <c r="G67">
        <f t="shared" si="16"/>
        <v>249.99865484768367</v>
      </c>
      <c r="H67">
        <f t="shared" si="17"/>
        <v>9.4380487998745348</v>
      </c>
      <c r="I67">
        <f t="shared" si="8"/>
        <v>-316.66139469002633</v>
      </c>
      <c r="J67">
        <f t="shared" si="9"/>
        <v>8.3333024691343045</v>
      </c>
      <c r="K67">
        <f t="shared" si="10"/>
        <v>4.4308955197265991</v>
      </c>
      <c r="L67">
        <f t="shared" si="18"/>
        <v>113964.09826035482</v>
      </c>
      <c r="M67">
        <f t="shared" si="19"/>
        <v>44.538382574406569</v>
      </c>
    </row>
    <row r="68" spans="2:13" x14ac:dyDescent="0.25">
      <c r="B68">
        <f t="shared" si="12"/>
        <v>1.0995574287564276</v>
      </c>
      <c r="C68">
        <f t="shared" si="11"/>
        <v>63</v>
      </c>
      <c r="D68">
        <f t="shared" si="14"/>
        <v>27.239429984372808</v>
      </c>
      <c r="E68">
        <f t="shared" si="13"/>
        <v>53.460391451302065</v>
      </c>
      <c r="F68">
        <f t="shared" si="15"/>
        <v>-1.308981752125678E-3</v>
      </c>
      <c r="G68">
        <f t="shared" si="16"/>
        <v>249.99869101824788</v>
      </c>
      <c r="H68">
        <f t="shared" si="17"/>
        <v>9.3526840072527584</v>
      </c>
      <c r="I68">
        <f t="shared" si="8"/>
        <v>-329.84218372889046</v>
      </c>
      <c r="J68">
        <f t="shared" si="9"/>
        <v>8.3333024691344164</v>
      </c>
      <c r="K68">
        <f t="shared" si="10"/>
        <v>4.2460296863587468</v>
      </c>
      <c r="L68">
        <f t="shared" si="18"/>
        <v>113964.90029385946</v>
      </c>
      <c r="M68">
        <f t="shared" si="19"/>
        <v>43.736349069760763</v>
      </c>
    </row>
    <row r="69" spans="2:13" x14ac:dyDescent="0.25">
      <c r="B69">
        <f t="shared" ref="B69:B100" si="20">theta0*C69</f>
        <v>1.1170107212763709</v>
      </c>
      <c r="C69">
        <f t="shared" si="11"/>
        <v>64</v>
      </c>
      <c r="D69">
        <f t="shared" si="14"/>
        <v>26.302268807344646</v>
      </c>
      <c r="E69">
        <f t="shared" ref="E69:E100" si="21">AKTINA*SIN(B69)</f>
        <v>53.92764277795002</v>
      </c>
      <c r="F69">
        <f t="shared" si="15"/>
        <v>-1.2752510320441022E-3</v>
      </c>
      <c r="G69">
        <f t="shared" si="16"/>
        <v>249.99872474896796</v>
      </c>
      <c r="H69">
        <f t="shared" si="17"/>
        <v>9.2716484977258116</v>
      </c>
      <c r="I69">
        <f t="shared" si="8"/>
        <v>-342.49180756864786</v>
      </c>
      <c r="J69">
        <f t="shared" si="9"/>
        <v>8.3333024691345763</v>
      </c>
      <c r="K69">
        <f t="shared" si="10"/>
        <v>4.0644231845732905</v>
      </c>
      <c r="L69">
        <f t="shared" si="18"/>
        <v>113965.65490999653</v>
      </c>
      <c r="M69">
        <f t="shared" si="19"/>
        <v>42.981732932690647</v>
      </c>
    </row>
    <row r="70" spans="2:13" x14ac:dyDescent="0.25">
      <c r="B70">
        <f t="shared" si="20"/>
        <v>1.1344640137963142</v>
      </c>
      <c r="C70">
        <f t="shared" si="11"/>
        <v>65</v>
      </c>
      <c r="D70">
        <f t="shared" ref="D70:D101" si="22">AKTINA*COS(B70)</f>
        <v>25.357095704441967</v>
      </c>
      <c r="E70">
        <f t="shared" si="21"/>
        <v>54.378467222198999</v>
      </c>
      <c r="F70">
        <f t="shared" ref="F70:F101" si="23">-AL/E70^3</f>
        <v>-1.2437958689699479E-3</v>
      </c>
      <c r="G70">
        <f t="shared" ref="G70:G101" si="24">ENERGY+F70</f>
        <v>249.99875620413104</v>
      </c>
      <c r="H70">
        <f t="shared" ref="H70:H101" si="25">SQRT(2*M70/MASS)</f>
        <v>9.1947819364769341</v>
      </c>
      <c r="I70">
        <f t="shared" si="8"/>
        <v>-354.61751415221863</v>
      </c>
      <c r="J70">
        <f t="shared" si="9"/>
        <v>8.3333024691329722</v>
      </c>
      <c r="K70">
        <f t="shared" si="10"/>
        <v>3.8858827590786635</v>
      </c>
      <c r="L70">
        <f t="shared" ref="L70:L101" si="26">-(1/E70^2-1/y0^2)*STATH/2</f>
        <v>113966.36463549954</v>
      </c>
      <c r="M70">
        <f t="shared" ref="M70:M101" si="27">totener-L70</f>
        <v>42.272007429681253</v>
      </c>
    </row>
    <row r="71" spans="2:13" x14ac:dyDescent="0.25">
      <c r="B71">
        <f t="shared" si="20"/>
        <v>1.1519173063162575</v>
      </c>
      <c r="C71">
        <f t="shared" si="11"/>
        <v>66</v>
      </c>
      <c r="D71">
        <f t="shared" si="22"/>
        <v>24.404198584548013</v>
      </c>
      <c r="E71">
        <f t="shared" si="21"/>
        <v>54.812727458556054</v>
      </c>
      <c r="F71">
        <f t="shared" si="23"/>
        <v>-1.2144671074468456E-3</v>
      </c>
      <c r="G71">
        <f t="shared" si="24"/>
        <v>249.99878553289255</v>
      </c>
      <c r="H71">
        <f t="shared" si="25"/>
        <v>9.1219352024778519</v>
      </c>
      <c r="I71">
        <f t="shared" ref="I71:I134" si="28">(D71*$K71-E71*$J71)</f>
        <v>-366.22596199201314</v>
      </c>
      <c r="J71">
        <f t="shared" ref="J71:J134" si="29">$H71*COS($B71-PI()/2)*SIGN(COS(PI()/2-$B71))</f>
        <v>8.3333024691337805</v>
      </c>
      <c r="K71">
        <f t="shared" ref="K71:K134" si="30">$H71*SIN($B71-PI()/2)*SIGN(COS($B71))*SIGN($B71-PI()/2)</f>
        <v>3.710225302610811</v>
      </c>
      <c r="L71">
        <f t="shared" si="26"/>
        <v>113967.03179201012</v>
      </c>
      <c r="M71">
        <f t="shared" si="27"/>
        <v>41.604850919102319</v>
      </c>
    </row>
    <row r="72" spans="2:13" x14ac:dyDescent="0.25">
      <c r="B72">
        <f t="shared" si="20"/>
        <v>1.1693705988362009</v>
      </c>
      <c r="C72">
        <f t="shared" ref="C72:C135" si="31">C71+1</f>
        <v>67</v>
      </c>
      <c r="D72">
        <f t="shared" si="22"/>
        <v>23.443867709356422</v>
      </c>
      <c r="E72">
        <f t="shared" si="21"/>
        <v>55.230291207146422</v>
      </c>
      <c r="F72">
        <f t="shared" si="23"/>
        <v>-1.1871292242409809E-3</v>
      </c>
      <c r="G72">
        <f t="shared" si="24"/>
        <v>249.99881287077577</v>
      </c>
      <c r="H72">
        <f t="shared" si="25"/>
        <v>9.0529696154002863</v>
      </c>
      <c r="I72">
        <f t="shared" si="28"/>
        <v>-377.32326725092673</v>
      </c>
      <c r="J72">
        <f t="shared" si="29"/>
        <v>8.3333024691334359</v>
      </c>
      <c r="K72">
        <f t="shared" si="30"/>
        <v>3.5372770340044597</v>
      </c>
      <c r="L72">
        <f t="shared" si="26"/>
        <v>113967.65851350054</v>
      </c>
      <c r="M72">
        <f t="shared" si="27"/>
        <v>40.978129428680404</v>
      </c>
    </row>
    <row r="73" spans="2:13" x14ac:dyDescent="0.25">
      <c r="B73">
        <f t="shared" si="20"/>
        <v>1.1868238913561442</v>
      </c>
      <c r="C73">
        <f t="shared" si="31"/>
        <v>68</v>
      </c>
      <c r="D73">
        <f t="shared" si="22"/>
        <v>22.476395604954718</v>
      </c>
      <c r="E73">
        <f t="shared" si="21"/>
        <v>55.631031274007242</v>
      </c>
      <c r="F73">
        <f t="shared" si="23"/>
        <v>-1.1616590042995843E-3</v>
      </c>
      <c r="G73">
        <f t="shared" si="24"/>
        <v>249.99883834099569</v>
      </c>
      <c r="H73">
        <f t="shared" si="25"/>
        <v>8.9877562342031521</v>
      </c>
      <c r="I73">
        <f t="shared" si="28"/>
        <v>-387.91504650024979</v>
      </c>
      <c r="J73">
        <f t="shared" si="29"/>
        <v>8.3333024691351518</v>
      </c>
      <c r="K73">
        <f t="shared" si="30"/>
        <v>3.3668727453474676</v>
      </c>
      <c r="L73">
        <f t="shared" si="26"/>
        <v>113968.2467618665</v>
      </c>
      <c r="M73">
        <f t="shared" si="27"/>
        <v>40.389881062728819</v>
      </c>
    </row>
    <row r="74" spans="2:13" x14ac:dyDescent="0.25">
      <c r="B74">
        <f t="shared" si="20"/>
        <v>1.2042771838760873</v>
      </c>
      <c r="C74">
        <f t="shared" si="31"/>
        <v>69</v>
      </c>
      <c r="D74">
        <f t="shared" si="22"/>
        <v>21.502076972718022</v>
      </c>
      <c r="E74">
        <f t="shared" si="21"/>
        <v>56.014825589832107</v>
      </c>
      <c r="F74">
        <f t="shared" si="23"/>
        <v>-1.1379443698978505E-3</v>
      </c>
      <c r="G74">
        <f t="shared" si="24"/>
        <v>249.9988620556301</v>
      </c>
      <c r="H74">
        <f t="shared" si="25"/>
        <v>8.9261752202763471</v>
      </c>
      <c r="I74">
        <f t="shared" si="28"/>
        <v>-398.00645557517441</v>
      </c>
      <c r="J74">
        <f t="shared" si="29"/>
        <v>8.3333024691343454</v>
      </c>
      <c r="K74">
        <f t="shared" si="30"/>
        <v>3.1988551109725041</v>
      </c>
      <c r="L74">
        <f t="shared" si="26"/>
        <v>113968.79834089769</v>
      </c>
      <c r="M74">
        <f t="shared" si="27"/>
        <v>39.838302031537751</v>
      </c>
    </row>
    <row r="75" spans="2:13" x14ac:dyDescent="0.25">
      <c r="B75">
        <f t="shared" si="20"/>
        <v>1.2217304763960306</v>
      </c>
      <c r="C75">
        <f t="shared" si="31"/>
        <v>70</v>
      </c>
      <c r="D75">
        <f t="shared" si="22"/>
        <v>20.521208599540131</v>
      </c>
      <c r="E75">
        <f t="shared" si="21"/>
        <v>56.381557247154497</v>
      </c>
      <c r="F75">
        <f t="shared" si="23"/>
        <v>-1.1158833438974396E-3</v>
      </c>
      <c r="G75">
        <f t="shared" si="24"/>
        <v>249.99888411665611</v>
      </c>
      <c r="H75">
        <f t="shared" si="25"/>
        <v>8.8681152589722743</v>
      </c>
      <c r="I75">
        <f t="shared" si="28"/>
        <v>-407.60222490445955</v>
      </c>
      <c r="J75">
        <f t="shared" si="29"/>
        <v>8.3333024691351607</v>
      </c>
      <c r="K75">
        <f t="shared" si="30"/>
        <v>3.0330740519022474</v>
      </c>
      <c r="L75">
        <f t="shared" si="26"/>
        <v>113969.31490880602</v>
      </c>
      <c r="M75">
        <f t="shared" si="27"/>
        <v>39.321734123208444</v>
      </c>
    </row>
    <row r="76" spans="2:13" x14ac:dyDescent="0.25">
      <c r="B76">
        <f t="shared" si="20"/>
        <v>1.2391837689159739</v>
      </c>
      <c r="C76">
        <f t="shared" si="31"/>
        <v>71</v>
      </c>
      <c r="D76">
        <f t="shared" si="22"/>
        <v>19.534089267429405</v>
      </c>
      <c r="E76">
        <f t="shared" si="21"/>
        <v>56.731114535959001</v>
      </c>
      <c r="F76">
        <f t="shared" si="23"/>
        <v>-1.0953831307007585E-3</v>
      </c>
      <c r="G76">
        <f t="shared" si="24"/>
        <v>249.99890461686931</v>
      </c>
      <c r="H76">
        <f t="shared" si="25"/>
        <v>8.8134730339389957</v>
      </c>
      <c r="I76">
        <f t="shared" si="28"/>
        <v>-416.70669164200729</v>
      </c>
      <c r="J76">
        <f t="shared" si="29"/>
        <v>8.3333024691329882</v>
      </c>
      <c r="K76">
        <f t="shared" si="30"/>
        <v>2.8693861500174362</v>
      </c>
      <c r="L76">
        <f t="shared" si="26"/>
        <v>113969.79798946924</v>
      </c>
      <c r="M76">
        <f t="shared" si="27"/>
        <v>38.838653459984926</v>
      </c>
    </row>
    <row r="77" spans="2:13" x14ac:dyDescent="0.25">
      <c r="B77">
        <f t="shared" si="20"/>
        <v>1.2566370614359172</v>
      </c>
      <c r="C77">
        <f t="shared" si="31"/>
        <v>72</v>
      </c>
      <c r="D77">
        <f t="shared" si="22"/>
        <v>18.541019662496847</v>
      </c>
      <c r="E77">
        <f t="shared" si="21"/>
        <v>57.063390977709211</v>
      </c>
      <c r="F77">
        <f t="shared" si="23"/>
        <v>-1.0763593007486829E-3</v>
      </c>
      <c r="G77">
        <f t="shared" si="24"/>
        <v>249.99892364069925</v>
      </c>
      <c r="H77">
        <f t="shared" si="25"/>
        <v>8.7621527494474094</v>
      </c>
      <c r="I77">
        <f t="shared" si="28"/>
        <v>-425.32382889672743</v>
      </c>
      <c r="J77">
        <f t="shared" si="29"/>
        <v>8.3333024691354538</v>
      </c>
      <c r="K77">
        <f t="shared" si="30"/>
        <v>2.7076541068884201</v>
      </c>
      <c r="L77">
        <f t="shared" si="26"/>
        <v>113970.2489825269</v>
      </c>
      <c r="M77">
        <f t="shared" si="27"/>
        <v>38.3876604023244</v>
      </c>
    </row>
    <row r="78" spans="2:13" x14ac:dyDescent="0.25">
      <c r="B78">
        <f t="shared" si="20"/>
        <v>1.2740903539558606</v>
      </c>
      <c r="C78">
        <f t="shared" si="31"/>
        <v>73</v>
      </c>
      <c r="D78">
        <f t="shared" si="22"/>
        <v>17.542302283364208</v>
      </c>
      <c r="E78">
        <f t="shared" si="21"/>
        <v>57.378285357782126</v>
      </c>
      <c r="F78">
        <f t="shared" si="23"/>
        <v>-1.0587350663397411E-3</v>
      </c>
      <c r="G78">
        <f t="shared" si="24"/>
        <v>249.99894126493365</v>
      </c>
      <c r="H78">
        <f t="shared" si="25"/>
        <v>8.7140656962872676</v>
      </c>
      <c r="I78">
        <f t="shared" si="28"/>
        <v>-433.45727231610931</v>
      </c>
      <c r="J78">
        <f t="shared" si="29"/>
        <v>8.3333024691338551</v>
      </c>
      <c r="K78">
        <f t="shared" si="30"/>
        <v>2.54774624268943</v>
      </c>
      <c r="L78">
        <f t="shared" si="26"/>
        <v>113970.66917244962</v>
      </c>
      <c r="M78">
        <f t="shared" si="27"/>
        <v>37.967470479605254</v>
      </c>
    </row>
    <row r="79" spans="2:13" x14ac:dyDescent="0.25">
      <c r="B79">
        <f t="shared" si="20"/>
        <v>1.2915436464758039</v>
      </c>
      <c r="C79">
        <f t="shared" si="31"/>
        <v>74</v>
      </c>
      <c r="D79">
        <f t="shared" si="22"/>
        <v>16.538241349019948</v>
      </c>
      <c r="E79">
        <f t="shared" si="21"/>
        <v>57.675701756299134</v>
      </c>
      <c r="F79">
        <f t="shared" si="23"/>
        <v>-1.0424406381995372E-3</v>
      </c>
      <c r="G79">
        <f t="shared" si="24"/>
        <v>249.9989575593618</v>
      </c>
      <c r="H79">
        <f t="shared" si="25"/>
        <v>8.6691298575042062</v>
      </c>
      <c r="I79">
        <f t="shared" si="28"/>
        <v>-441.11034425935622</v>
      </c>
      <c r="J79">
        <f t="shared" si="29"/>
        <v>8.3333024691340096</v>
      </c>
      <c r="K79">
        <f t="shared" si="30"/>
        <v>2.3895360311566578</v>
      </c>
      <c r="L79">
        <f t="shared" si="26"/>
        <v>113971.05973668609</v>
      </c>
      <c r="M79">
        <f t="shared" si="27"/>
        <v>37.576906243135454</v>
      </c>
    </row>
    <row r="80" spans="2:13" x14ac:dyDescent="0.25">
      <c r="B80">
        <f t="shared" si="20"/>
        <v>1.3089969389957472</v>
      </c>
      <c r="C80">
        <f t="shared" si="31"/>
        <v>75</v>
      </c>
      <c r="D80">
        <f t="shared" si="22"/>
        <v>15.529142706151244</v>
      </c>
      <c r="E80">
        <f t="shared" si="21"/>
        <v>57.955549577344101</v>
      </c>
      <c r="F80">
        <f t="shared" si="23"/>
        <v>-1.0274126536446628E-3</v>
      </c>
      <c r="G80">
        <f t="shared" si="24"/>
        <v>249.99897258734634</v>
      </c>
      <c r="H80">
        <f t="shared" si="25"/>
        <v>8.6272695504473536</v>
      </c>
      <c r="I80">
        <f t="shared" si="28"/>
        <v>-448.28607575900179</v>
      </c>
      <c r="J80">
        <f t="shared" si="29"/>
        <v>8.3333024691343791</v>
      </c>
      <c r="K80">
        <f t="shared" si="30"/>
        <v>2.2329016668888371</v>
      </c>
      <c r="L80">
        <f t="shared" si="26"/>
        <v>113971.42175298119</v>
      </c>
      <c r="M80">
        <f t="shared" si="27"/>
        <v>37.214889948038035</v>
      </c>
    </row>
    <row r="81" spans="2:13" x14ac:dyDescent="0.25">
      <c r="B81">
        <f t="shared" si="20"/>
        <v>1.3264502315156905</v>
      </c>
      <c r="C81">
        <f t="shared" si="31"/>
        <v>76</v>
      </c>
      <c r="D81">
        <f t="shared" si="22"/>
        <v>14.51531373598006</v>
      </c>
      <c r="E81">
        <f t="shared" si="21"/>
        <v>58.217743576559791</v>
      </c>
      <c r="F81">
        <f t="shared" si="23"/>
        <v>-1.0135936684024095E-3</v>
      </c>
      <c r="G81">
        <f t="shared" si="24"/>
        <v>249.9989864063316</v>
      </c>
      <c r="H81">
        <f t="shared" si="25"/>
        <v>8.5884151021845945</v>
      </c>
      <c r="I81">
        <f t="shared" si="28"/>
        <v>-454.98722645682858</v>
      </c>
      <c r="J81">
        <f t="shared" si="29"/>
        <v>8.3333024691339368</v>
      </c>
      <c r="K81">
        <f t="shared" si="30"/>
        <v>2.0777256617173103</v>
      </c>
      <c r="L81">
        <f t="shared" si="26"/>
        <v>113971.75620594551</v>
      </c>
      <c r="M81">
        <f t="shared" si="27"/>
        <v>36.880436983716208</v>
      </c>
    </row>
    <row r="82" spans="2:13" x14ac:dyDescent="0.25">
      <c r="B82">
        <f t="shared" si="20"/>
        <v>1.3439035240356338</v>
      </c>
      <c r="C82">
        <f t="shared" si="31"/>
        <v>77</v>
      </c>
      <c r="D82">
        <f t="shared" si="22"/>
        <v>13.497063260631895</v>
      </c>
      <c r="E82">
        <f t="shared" si="21"/>
        <v>58.462203887114114</v>
      </c>
      <c r="F82">
        <f t="shared" si="23"/>
        <v>-1.0009317051971149E-3</v>
      </c>
      <c r="G82">
        <f t="shared" si="24"/>
        <v>249.99899906829481</v>
      </c>
      <c r="H82">
        <f t="shared" si="25"/>
        <v>8.5525025555570036</v>
      </c>
      <c r="I82">
        <f t="shared" si="28"/>
        <v>-461.21630267358273</v>
      </c>
      <c r="J82">
        <f t="shared" si="29"/>
        <v>8.333302469133967</v>
      </c>
      <c r="K82">
        <f t="shared" si="30"/>
        <v>1.9238944671511466</v>
      </c>
      <c r="L82">
        <f t="shared" si="26"/>
        <v>113972.06399294782</v>
      </c>
      <c r="M82">
        <f t="shared" si="27"/>
        <v>36.572649981404538</v>
      </c>
    </row>
    <row r="83" spans="2:13" x14ac:dyDescent="0.25">
      <c r="B83">
        <f t="shared" si="20"/>
        <v>1.3613568165555769</v>
      </c>
      <c r="C83">
        <f t="shared" si="31"/>
        <v>78</v>
      </c>
      <c r="D83">
        <f t="shared" si="22"/>
        <v>12.474701449065567</v>
      </c>
      <c r="E83">
        <f t="shared" si="21"/>
        <v>58.688856044028334</v>
      </c>
      <c r="F83">
        <f t="shared" si="23"/>
        <v>-9.8937985312169793E-4</v>
      </c>
      <c r="G83">
        <f t="shared" si="24"/>
        <v>249.99901062014689</v>
      </c>
      <c r="H83">
        <f t="shared" si="25"/>
        <v>8.5194734034856126</v>
      </c>
      <c r="I83">
        <f t="shared" si="28"/>
        <v>-466.97557375567374</v>
      </c>
      <c r="J83">
        <f t="shared" si="29"/>
        <v>8.3333024691349209</v>
      </c>
      <c r="K83">
        <f t="shared" si="30"/>
        <v>1.771298120195625</v>
      </c>
      <c r="L83">
        <f t="shared" si="26"/>
        <v>113972.34592939288</v>
      </c>
      <c r="M83">
        <f t="shared" si="27"/>
        <v>36.290713536349358</v>
      </c>
    </row>
    <row r="84" spans="2:13" x14ac:dyDescent="0.25">
      <c r="B84">
        <f t="shared" si="20"/>
        <v>1.3788101090755203</v>
      </c>
      <c r="C84">
        <f t="shared" si="31"/>
        <v>79</v>
      </c>
      <c r="D84">
        <f t="shared" si="22"/>
        <v>11.448539722592695</v>
      </c>
      <c r="E84">
        <f t="shared" si="21"/>
        <v>58.897631006859839</v>
      </c>
      <c r="F84">
        <f t="shared" si="23"/>
        <v>-9.7889591260055526E-4</v>
      </c>
      <c r="G84">
        <f t="shared" si="24"/>
        <v>249.9990211040874</v>
      </c>
      <c r="H84">
        <f t="shared" si="25"/>
        <v>8.4892743494182152</v>
      </c>
      <c r="I84">
        <f>(D84*$K84-E84*$J84)</f>
        <v>-472.26708682611229</v>
      </c>
      <c r="J84">
        <f t="shared" si="29"/>
        <v>8.333302469133903</v>
      </c>
      <c r="K84">
        <f t="shared" si="30"/>
        <v>1.6198299100883611</v>
      </c>
      <c r="L84">
        <f t="shared" si="26"/>
        <v>113972.60275343938</v>
      </c>
      <c r="M84">
        <f t="shared" si="27"/>
        <v>36.033889489845023</v>
      </c>
    </row>
    <row r="85" spans="2:13" x14ac:dyDescent="0.25">
      <c r="B85">
        <f t="shared" si="20"/>
        <v>1.3962634015954636</v>
      </c>
      <c r="C85">
        <f t="shared" si="31"/>
        <v>80</v>
      </c>
      <c r="D85">
        <f t="shared" si="22"/>
        <v>10.418890660015824</v>
      </c>
      <c r="E85">
        <f t="shared" si="21"/>
        <v>59.088465180732484</v>
      </c>
      <c r="F85">
        <f t="shared" si="23"/>
        <v>-9.6944208143575651E-4</v>
      </c>
      <c r="G85">
        <f t="shared" si="24"/>
        <v>249.99903055791856</v>
      </c>
      <c r="H85">
        <f t="shared" si="25"/>
        <v>8.4618570920511686</v>
      </c>
      <c r="I85">
        <f t="shared" si="28"/>
        <v>-477.09268005272321</v>
      </c>
      <c r="J85">
        <f t="shared" si="29"/>
        <v>8.3333024691333275</v>
      </c>
      <c r="K85">
        <f t="shared" si="30"/>
        <v>1.4693860637126761</v>
      </c>
      <c r="L85">
        <f t="shared" si="26"/>
        <v>113972.83513020608</v>
      </c>
      <c r="M85">
        <f t="shared" si="27"/>
        <v>35.801512723148335</v>
      </c>
    </row>
    <row r="86" spans="2:13" x14ac:dyDescent="0.25">
      <c r="B86">
        <f t="shared" si="20"/>
        <v>1.4137166941154069</v>
      </c>
      <c r="C86">
        <f t="shared" si="31"/>
        <v>81</v>
      </c>
      <c r="D86">
        <f t="shared" si="22"/>
        <v>9.3860679024138562</v>
      </c>
      <c r="E86">
        <f t="shared" si="21"/>
        <v>59.261300435708264</v>
      </c>
      <c r="F86">
        <f t="shared" si="23"/>
        <v>-9.6098467802779592E-4</v>
      </c>
      <c r="G86">
        <f t="shared" si="24"/>
        <v>249.99903901532198</v>
      </c>
      <c r="H86">
        <f t="shared" si="25"/>
        <v>8.4371781326423001</v>
      </c>
      <c r="I86">
        <f t="shared" si="28"/>
        <v>-481.45399453154613</v>
      </c>
      <c r="J86">
        <f t="shared" si="29"/>
        <v>8.3333024691350559</v>
      </c>
      <c r="K86">
        <f t="shared" si="30"/>
        <v>1.3198654476290324</v>
      </c>
      <c r="L86">
        <f t="shared" si="26"/>
        <v>113973.04365550826</v>
      </c>
      <c r="M86">
        <f t="shared" si="27"/>
        <v>35.592987420968711</v>
      </c>
    </row>
    <row r="87" spans="2:13" x14ac:dyDescent="0.25">
      <c r="B87">
        <f t="shared" si="20"/>
        <v>1.4311699866353502</v>
      </c>
      <c r="C87">
        <f t="shared" si="31"/>
        <v>82</v>
      </c>
      <c r="D87">
        <f t="shared" si="22"/>
        <v>8.3503860576039273</v>
      </c>
      <c r="E87">
        <f t="shared" si="21"/>
        <v>59.416084124494219</v>
      </c>
      <c r="F87">
        <f t="shared" si="23"/>
        <v>-9.5349389838819123E-4</v>
      </c>
      <c r="G87">
        <f t="shared" si="24"/>
        <v>249.99904650610162</v>
      </c>
      <c r="H87">
        <f t="shared" si="25"/>
        <v>8.4151986034682444</v>
      </c>
      <c r="I87">
        <f t="shared" si="28"/>
        <v>-485.35248487365948</v>
      </c>
      <c r="J87">
        <f t="shared" si="29"/>
        <v>8.3333024691332582</v>
      </c>
      <c r="K87">
        <f t="shared" si="30"/>
        <v>1.1711692848394875</v>
      </c>
      <c r="L87">
        <f t="shared" si="26"/>
        <v>113973.22885916132</v>
      </c>
      <c r="M87">
        <f t="shared" si="27"/>
        <v>35.407783767906949</v>
      </c>
    </row>
    <row r="88" spans="2:13" x14ac:dyDescent="0.25">
      <c r="B88">
        <f t="shared" si="20"/>
        <v>1.4486232791552935</v>
      </c>
      <c r="C88">
        <f t="shared" si="31"/>
        <v>83</v>
      </c>
      <c r="D88">
        <f t="shared" si="22"/>
        <v>7.3121606043088496</v>
      </c>
      <c r="E88">
        <f t="shared" si="21"/>
        <v>59.552769098479317</v>
      </c>
      <c r="F88">
        <f t="shared" si="23"/>
        <v>-9.4694360402502932E-4</v>
      </c>
      <c r="G88">
        <f t="shared" si="24"/>
        <v>249.99905305639598</v>
      </c>
      <c r="H88">
        <f t="shared" si="25"/>
        <v>8.3958841161732138</v>
      </c>
      <c r="I88">
        <f t="shared" si="28"/>
        <v>-488.78942857388347</v>
      </c>
      <c r="J88">
        <f t="shared" si="29"/>
        <v>8.3333024691342263</v>
      </c>
      <c r="K88">
        <f t="shared" si="30"/>
        <v>1.0232008845437361</v>
      </c>
      <c r="L88">
        <f t="shared" si="26"/>
        <v>113973.39120788312</v>
      </c>
      <c r="M88">
        <f t="shared" si="27"/>
        <v>35.245435046104831</v>
      </c>
    </row>
    <row r="89" spans="2:13" x14ac:dyDescent="0.25">
      <c r="B89">
        <f t="shared" si="20"/>
        <v>1.4660765716752369</v>
      </c>
      <c r="C89">
        <f t="shared" si="31"/>
        <v>84</v>
      </c>
      <c r="D89">
        <f t="shared" si="22"/>
        <v>6.2717077960592071</v>
      </c>
      <c r="E89">
        <f t="shared" si="21"/>
        <v>59.6713137220964</v>
      </c>
      <c r="F89">
        <f t="shared" si="23"/>
        <v>-9.4131113819379702E-4</v>
      </c>
      <c r="G89">
        <f t="shared" si="24"/>
        <v>249.99905868886179</v>
      </c>
      <c r="H89">
        <f t="shared" si="25"/>
        <v>8.3792046288214284</v>
      </c>
      <c r="I89">
        <f t="shared" si="28"/>
        <v>-491.76593422435673</v>
      </c>
      <c r="J89">
        <f t="shared" si="29"/>
        <v>8.3333024691340967</v>
      </c>
      <c r="K89">
        <f t="shared" si="30"/>
        <v>0.8758653832559119</v>
      </c>
      <c r="L89">
        <f t="shared" si="26"/>
        <v>113973.53110782339</v>
      </c>
      <c r="M89">
        <f t="shared" si="27"/>
        <v>35.105535105831223</v>
      </c>
    </row>
    <row r="90" spans="2:13" x14ac:dyDescent="0.25">
      <c r="B90">
        <f t="shared" si="20"/>
        <v>1.4835298641951802</v>
      </c>
      <c r="C90">
        <f t="shared" si="31"/>
        <v>85</v>
      </c>
      <c r="D90">
        <f t="shared" si="22"/>
        <v>5.2293445648594883</v>
      </c>
      <c r="E90">
        <f t="shared" si="21"/>
        <v>59.771681885504734</v>
      </c>
      <c r="F90">
        <f t="shared" si="23"/>
        <v>-9.3657716837265844E-4</v>
      </c>
      <c r="G90">
        <f t="shared" si="24"/>
        <v>249.99906342283163</v>
      </c>
      <c r="H90">
        <f t="shared" si="25"/>
        <v>8.3651343307644623</v>
      </c>
      <c r="I90">
        <f t="shared" si="28"/>
        <v>-494.28294863552594</v>
      </c>
      <c r="J90">
        <f t="shared" si="29"/>
        <v>8.3333024691327999</v>
      </c>
      <c r="K90">
        <f t="shared" si="30"/>
        <v>0.72906949578171032</v>
      </c>
      <c r="L90">
        <f t="shared" si="26"/>
        <v>113973.64890674336</v>
      </c>
      <c r="M90">
        <f t="shared" si="27"/>
        <v>34.987736185867107</v>
      </c>
    </row>
    <row r="91" spans="2:13" x14ac:dyDescent="0.25">
      <c r="B91">
        <f t="shared" si="20"/>
        <v>1.5009831567151235</v>
      </c>
      <c r="C91">
        <f t="shared" si="31"/>
        <v>86</v>
      </c>
      <c r="D91">
        <f t="shared" si="22"/>
        <v>4.1853884246475141</v>
      </c>
      <c r="E91">
        <f t="shared" si="21"/>
        <v>59.853843015589455</v>
      </c>
      <c r="F91">
        <f t="shared" si="23"/>
        <v>-9.3272555315087452E-4</v>
      </c>
      <c r="G91">
        <f t="shared" si="24"/>
        <v>249.99906727444684</v>
      </c>
      <c r="H91">
        <f t="shared" si="25"/>
        <v>8.3536515444441104</v>
      </c>
      <c r="I91">
        <f t="shared" si="28"/>
        <v>-496.34126291140234</v>
      </c>
      <c r="J91">
        <f t="shared" si="29"/>
        <v>8.3333024691349031</v>
      </c>
      <c r="K91">
        <f t="shared" si="30"/>
        <v>0.58272127462758627</v>
      </c>
      <c r="L91">
        <f t="shared" si="26"/>
        <v>113973.74489586623</v>
      </c>
      <c r="M91">
        <f t="shared" si="27"/>
        <v>34.891747062996728</v>
      </c>
    </row>
    <row r="92" spans="2:13" x14ac:dyDescent="0.25">
      <c r="B92">
        <f t="shared" si="20"/>
        <v>1.5184364492350666</v>
      </c>
      <c r="C92">
        <f t="shared" si="31"/>
        <v>87</v>
      </c>
      <c r="D92">
        <f t="shared" si="22"/>
        <v>3.140157374576638</v>
      </c>
      <c r="E92">
        <f t="shared" si="21"/>
        <v>59.917772085274429</v>
      </c>
      <c r="F92">
        <f t="shared" si="23"/>
        <v>-9.2974323201755775E-4</v>
      </c>
      <c r="G92">
        <f t="shared" si="24"/>
        <v>249.99907025676799</v>
      </c>
      <c r="H92">
        <f t="shared" si="25"/>
        <v>8.3447386434267692</v>
      </c>
      <c r="I92">
        <f t="shared" si="28"/>
        <v>-497.94151752081979</v>
      </c>
      <c r="J92">
        <f t="shared" si="29"/>
        <v>8.3333024691337876</v>
      </c>
      <c r="K92">
        <f t="shared" si="30"/>
        <v>0.43672987650118644</v>
      </c>
      <c r="L92">
        <f t="shared" si="26"/>
        <v>113973.81931141567</v>
      </c>
      <c r="M92">
        <f t="shared" si="27"/>
        <v>34.817331513550016</v>
      </c>
    </row>
    <row r="93" spans="2:13" x14ac:dyDescent="0.25">
      <c r="B93">
        <f t="shared" si="20"/>
        <v>1.5358897417550099</v>
      </c>
      <c r="C93">
        <f t="shared" si="31"/>
        <v>88</v>
      </c>
      <c r="D93">
        <f t="shared" si="22"/>
        <v>2.093969802150065</v>
      </c>
      <c r="E93">
        <f t="shared" si="21"/>
        <v>59.963449621145749</v>
      </c>
      <c r="F93">
        <f t="shared" si="23"/>
        <v>-9.2762013681082817E-4</v>
      </c>
      <c r="G93">
        <f t="shared" si="24"/>
        <v>249.99907237986318</v>
      </c>
      <c r="H93">
        <f t="shared" si="25"/>
        <v>8.3383819861432755</v>
      </c>
      <c r="I93">
        <f t="shared" si="28"/>
        <v>-499.0842064026387</v>
      </c>
      <c r="J93">
        <f t="shared" si="29"/>
        <v>8.3333024691328585</v>
      </c>
      <c r="K93">
        <f t="shared" si="30"/>
        <v>0.29100533462960115</v>
      </c>
      <c r="L93">
        <f t="shared" si="26"/>
        <v>113973.87233585581</v>
      </c>
      <c r="M93">
        <f t="shared" si="27"/>
        <v>34.764307073419332</v>
      </c>
    </row>
    <row r="94" spans="2:13" x14ac:dyDescent="0.25">
      <c r="B94">
        <f t="shared" si="20"/>
        <v>1.5533430342749532</v>
      </c>
      <c r="C94">
        <f t="shared" si="31"/>
        <v>89</v>
      </c>
      <c r="D94">
        <f t="shared" si="22"/>
        <v>1.047144386237016</v>
      </c>
      <c r="E94">
        <f t="shared" si="21"/>
        <v>59.990861709383474</v>
      </c>
      <c r="F94">
        <f t="shared" si="23"/>
        <v>-9.2634912383958944E-4</v>
      </c>
      <c r="G94">
        <f t="shared" si="24"/>
        <v>249.99907365087617</v>
      </c>
      <c r="H94">
        <f t="shared" si="25"/>
        <v>8.3345718647971836</v>
      </c>
      <c r="I94">
        <f t="shared" si="28"/>
        <v>-499.76968012858464</v>
      </c>
      <c r="J94">
        <f t="shared" si="29"/>
        <v>8.3333024691327697</v>
      </c>
      <c r="K94">
        <f t="shared" si="30"/>
        <v>0.14545833566518862</v>
      </c>
      <c r="L94">
        <f t="shared" si="26"/>
        <v>113973.90409884449</v>
      </c>
      <c r="M94">
        <f t="shared" si="27"/>
        <v>34.7325440847344</v>
      </c>
    </row>
    <row r="95" spans="2:13" x14ac:dyDescent="0.25">
      <c r="B95">
        <f t="shared" si="20"/>
        <v>1.5707963267948966</v>
      </c>
      <c r="C95">
        <f t="shared" si="31"/>
        <v>90</v>
      </c>
      <c r="D95">
        <f t="shared" si="22"/>
        <v>3.67544536472586E-15</v>
      </c>
      <c r="E95">
        <f t="shared" si="21"/>
        <v>60</v>
      </c>
      <c r="F95">
        <f t="shared" si="23"/>
        <v>-9.2592592592592596E-4</v>
      </c>
      <c r="G95">
        <f t="shared" si="24"/>
        <v>249.99907407407409</v>
      </c>
      <c r="H95">
        <f t="shared" si="25"/>
        <v>8.3333024691350719</v>
      </c>
      <c r="I95">
        <f t="shared" si="28"/>
        <v>-499.99814814810429</v>
      </c>
      <c r="J95">
        <f t="shared" si="29"/>
        <v>8.3333024691350719</v>
      </c>
      <c r="K95">
        <f t="shared" si="30"/>
        <v>0</v>
      </c>
      <c r="L95">
        <f t="shared" si="26"/>
        <v>113973.91467790818</v>
      </c>
      <c r="M95">
        <f t="shared" si="27"/>
        <v>34.721965021046344</v>
      </c>
    </row>
    <row r="96" spans="2:13" x14ac:dyDescent="0.25">
      <c r="B96">
        <f t="shared" si="20"/>
        <v>1.5882496193148399</v>
      </c>
      <c r="C96">
        <f t="shared" si="31"/>
        <v>91</v>
      </c>
      <c r="D96">
        <f t="shared" si="22"/>
        <v>-1.0471443862370087</v>
      </c>
      <c r="E96">
        <f t="shared" si="21"/>
        <v>59.990861709383474</v>
      </c>
      <c r="F96">
        <f t="shared" si="23"/>
        <v>-9.2634912383958944E-4</v>
      </c>
      <c r="G96">
        <f t="shared" si="24"/>
        <v>249.99907365087617</v>
      </c>
      <c r="H96">
        <f t="shared" si="25"/>
        <v>8.3345718647971836</v>
      </c>
      <c r="I96">
        <f t="shared" si="28"/>
        <v>-499.76968012858464</v>
      </c>
      <c r="J96">
        <f t="shared" si="29"/>
        <v>8.3333024691327697</v>
      </c>
      <c r="K96">
        <f t="shared" si="30"/>
        <v>-0.14545833566518862</v>
      </c>
      <c r="L96">
        <f t="shared" si="26"/>
        <v>113973.90409884449</v>
      </c>
      <c r="M96">
        <f t="shared" si="27"/>
        <v>34.7325440847344</v>
      </c>
    </row>
    <row r="97" spans="2:13" x14ac:dyDescent="0.25">
      <c r="B97">
        <f t="shared" si="20"/>
        <v>1.6057029118347832</v>
      </c>
      <c r="C97">
        <f t="shared" si="31"/>
        <v>92</v>
      </c>
      <c r="D97">
        <f t="shared" si="22"/>
        <v>-2.0939698021500575</v>
      </c>
      <c r="E97">
        <f t="shared" si="21"/>
        <v>59.963449621145749</v>
      </c>
      <c r="F97">
        <f t="shared" si="23"/>
        <v>-9.2762013681082817E-4</v>
      </c>
      <c r="G97">
        <f t="shared" si="24"/>
        <v>249.99907237986318</v>
      </c>
      <c r="H97">
        <f t="shared" si="25"/>
        <v>8.3383819861432755</v>
      </c>
      <c r="I97">
        <f t="shared" si="28"/>
        <v>-499.0842064026387</v>
      </c>
      <c r="J97">
        <f t="shared" si="29"/>
        <v>8.3333024691328585</v>
      </c>
      <c r="K97">
        <f t="shared" si="30"/>
        <v>-0.29100533462960115</v>
      </c>
      <c r="L97">
        <f t="shared" si="26"/>
        <v>113973.87233585581</v>
      </c>
      <c r="M97">
        <f t="shared" si="27"/>
        <v>34.764307073419332</v>
      </c>
    </row>
    <row r="98" spans="2:13" x14ac:dyDescent="0.25">
      <c r="B98">
        <f t="shared" si="20"/>
        <v>1.6231562043547265</v>
      </c>
      <c r="C98">
        <f t="shared" si="31"/>
        <v>93</v>
      </c>
      <c r="D98">
        <f t="shared" si="22"/>
        <v>-3.1401573745766305</v>
      </c>
      <c r="E98">
        <f t="shared" si="21"/>
        <v>59.917772085274429</v>
      </c>
      <c r="F98">
        <f t="shared" si="23"/>
        <v>-9.2974323201755775E-4</v>
      </c>
      <c r="G98">
        <f t="shared" si="24"/>
        <v>249.99907025676799</v>
      </c>
      <c r="H98">
        <f t="shared" si="25"/>
        <v>8.3447386434267692</v>
      </c>
      <c r="I98">
        <f t="shared" si="28"/>
        <v>-497.94151752081979</v>
      </c>
      <c r="J98">
        <f t="shared" si="29"/>
        <v>8.3333024691337876</v>
      </c>
      <c r="K98">
        <f t="shared" si="30"/>
        <v>-0.43672987650118644</v>
      </c>
      <c r="L98">
        <f t="shared" si="26"/>
        <v>113973.81931141567</v>
      </c>
      <c r="M98">
        <f t="shared" si="27"/>
        <v>34.817331513550016</v>
      </c>
    </row>
    <row r="99" spans="2:13" x14ac:dyDescent="0.25">
      <c r="B99">
        <f t="shared" si="20"/>
        <v>1.6406094968746698</v>
      </c>
      <c r="C99">
        <f t="shared" si="31"/>
        <v>94</v>
      </c>
      <c r="D99">
        <f t="shared" si="22"/>
        <v>-4.1853884246475195</v>
      </c>
      <c r="E99">
        <f t="shared" si="21"/>
        <v>59.853843015589455</v>
      </c>
      <c r="F99">
        <f t="shared" si="23"/>
        <v>-9.3272555315087452E-4</v>
      </c>
      <c r="G99">
        <f t="shared" si="24"/>
        <v>249.99906727444684</v>
      </c>
      <c r="H99">
        <f t="shared" si="25"/>
        <v>8.3536515444441104</v>
      </c>
      <c r="I99">
        <f t="shared" si="28"/>
        <v>-496.34126291140234</v>
      </c>
      <c r="J99">
        <f t="shared" si="29"/>
        <v>8.3333024691349031</v>
      </c>
      <c r="K99">
        <f t="shared" si="30"/>
        <v>-0.58272127462758816</v>
      </c>
      <c r="L99">
        <f t="shared" si="26"/>
        <v>113973.74489586623</v>
      </c>
      <c r="M99">
        <f t="shared" si="27"/>
        <v>34.891747062996728</v>
      </c>
    </row>
    <row r="100" spans="2:13" x14ac:dyDescent="0.25">
      <c r="B100">
        <f t="shared" si="20"/>
        <v>1.6580627893946132</v>
      </c>
      <c r="C100">
        <f t="shared" si="31"/>
        <v>95</v>
      </c>
      <c r="D100">
        <f t="shared" si="22"/>
        <v>-5.2293445648594945</v>
      </c>
      <c r="E100">
        <f t="shared" si="21"/>
        <v>59.771681885504734</v>
      </c>
      <c r="F100">
        <f t="shared" si="23"/>
        <v>-9.3657716837265844E-4</v>
      </c>
      <c r="G100">
        <f t="shared" si="24"/>
        <v>249.99906342283163</v>
      </c>
      <c r="H100">
        <f t="shared" si="25"/>
        <v>8.3651343307644623</v>
      </c>
      <c r="I100">
        <f t="shared" si="28"/>
        <v>-494.28294863552594</v>
      </c>
      <c r="J100">
        <f t="shared" si="29"/>
        <v>8.3333024691327999</v>
      </c>
      <c r="K100">
        <f t="shared" si="30"/>
        <v>-0.72906949578171221</v>
      </c>
      <c r="L100">
        <f t="shared" si="26"/>
        <v>113973.64890674336</v>
      </c>
      <c r="M100">
        <f t="shared" si="27"/>
        <v>34.987736185867107</v>
      </c>
    </row>
    <row r="101" spans="2:13" x14ac:dyDescent="0.25">
      <c r="B101">
        <f t="shared" ref="B101:B132" si="32">theta0*C101</f>
        <v>1.6755160819145565</v>
      </c>
      <c r="C101">
        <f t="shared" si="31"/>
        <v>96</v>
      </c>
      <c r="D101">
        <f t="shared" si="22"/>
        <v>-6.2717077960592134</v>
      </c>
      <c r="E101">
        <f t="shared" ref="E101:E132" si="33">AKTINA*SIN(B101)</f>
        <v>59.6713137220964</v>
      </c>
      <c r="F101">
        <f t="shared" si="23"/>
        <v>-9.4131113819379702E-4</v>
      </c>
      <c r="G101">
        <f t="shared" si="24"/>
        <v>249.99905868886179</v>
      </c>
      <c r="H101">
        <f t="shared" si="25"/>
        <v>8.3792046288214284</v>
      </c>
      <c r="I101">
        <f t="shared" si="28"/>
        <v>-491.76593422435673</v>
      </c>
      <c r="J101">
        <f t="shared" si="29"/>
        <v>8.3333024691340967</v>
      </c>
      <c r="K101">
        <f t="shared" si="30"/>
        <v>-0.87586538325591379</v>
      </c>
      <c r="L101">
        <f t="shared" si="26"/>
        <v>113973.53110782339</v>
      </c>
      <c r="M101">
        <f t="shared" si="27"/>
        <v>35.105535105831223</v>
      </c>
    </row>
    <row r="102" spans="2:13" x14ac:dyDescent="0.25">
      <c r="B102">
        <f t="shared" si="32"/>
        <v>1.6929693744344996</v>
      </c>
      <c r="C102">
        <f t="shared" si="31"/>
        <v>97</v>
      </c>
      <c r="D102">
        <f t="shared" ref="D102:D133" si="34">AKTINA*COS(B102)</f>
        <v>-7.3121606043088416</v>
      </c>
      <c r="E102">
        <f t="shared" si="33"/>
        <v>59.552769098479324</v>
      </c>
      <c r="F102">
        <f t="shared" ref="F102:F133" si="35">-AL/E102^3</f>
        <v>-9.46943604025029E-4</v>
      </c>
      <c r="G102">
        <f t="shared" ref="G102:G133" si="36">ENERGY+F102</f>
        <v>249.99905305639598</v>
      </c>
      <c r="H102">
        <f t="shared" ref="H102:H133" si="37">SQRT(2*M102/MASS)</f>
        <v>8.3958841161732138</v>
      </c>
      <c r="I102">
        <f t="shared" si="28"/>
        <v>-488.78942857388353</v>
      </c>
      <c r="J102">
        <f t="shared" si="29"/>
        <v>8.3333024691342263</v>
      </c>
      <c r="K102">
        <f t="shared" si="30"/>
        <v>-1.0232008845437361</v>
      </c>
      <c r="L102">
        <f t="shared" ref="L102:L133" si="38">-(1/E102^2-1/y0^2)*STATH/2</f>
        <v>113973.39120788312</v>
      </c>
      <c r="M102">
        <f t="shared" ref="M102:M133" si="39">totener-L102</f>
        <v>35.245435046104831</v>
      </c>
    </row>
    <row r="103" spans="2:13" x14ac:dyDescent="0.25">
      <c r="B103">
        <f t="shared" si="32"/>
        <v>1.7104226669544429</v>
      </c>
      <c r="C103">
        <f t="shared" si="31"/>
        <v>98</v>
      </c>
      <c r="D103">
        <f t="shared" si="34"/>
        <v>-8.3503860576039219</v>
      </c>
      <c r="E103">
        <f t="shared" si="33"/>
        <v>59.416084124494219</v>
      </c>
      <c r="F103">
        <f t="shared" si="35"/>
        <v>-9.5349389838819123E-4</v>
      </c>
      <c r="G103">
        <f t="shared" si="36"/>
        <v>249.99904650610162</v>
      </c>
      <c r="H103">
        <f t="shared" si="37"/>
        <v>8.4151986034682444</v>
      </c>
      <c r="I103">
        <f t="shared" si="28"/>
        <v>-485.35248487365948</v>
      </c>
      <c r="J103">
        <f t="shared" si="29"/>
        <v>8.3333024691332582</v>
      </c>
      <c r="K103">
        <f t="shared" si="30"/>
        <v>-1.1711692848394875</v>
      </c>
      <c r="L103">
        <f t="shared" si="38"/>
        <v>113973.22885916132</v>
      </c>
      <c r="M103">
        <f t="shared" si="39"/>
        <v>35.407783767906949</v>
      </c>
    </row>
    <row r="104" spans="2:13" x14ac:dyDescent="0.25">
      <c r="B104">
        <f t="shared" si="32"/>
        <v>1.7278759594743862</v>
      </c>
      <c r="C104">
        <f t="shared" si="31"/>
        <v>99</v>
      </c>
      <c r="D104">
        <f t="shared" si="34"/>
        <v>-9.3860679024138491</v>
      </c>
      <c r="E104">
        <f t="shared" si="33"/>
        <v>59.261300435708264</v>
      </c>
      <c r="F104">
        <f t="shared" si="35"/>
        <v>-9.6098467802779592E-4</v>
      </c>
      <c r="G104">
        <f t="shared" si="36"/>
        <v>249.99903901532198</v>
      </c>
      <c r="H104">
        <f t="shared" si="37"/>
        <v>8.4371781326423001</v>
      </c>
      <c r="I104">
        <f t="shared" si="28"/>
        <v>-481.45399453154613</v>
      </c>
      <c r="J104">
        <f t="shared" si="29"/>
        <v>8.3333024691350559</v>
      </c>
      <c r="K104">
        <f t="shared" si="30"/>
        <v>-1.3198654476290324</v>
      </c>
      <c r="L104">
        <f t="shared" si="38"/>
        <v>113973.04365550826</v>
      </c>
      <c r="M104">
        <f t="shared" si="39"/>
        <v>35.592987420968711</v>
      </c>
    </row>
    <row r="105" spans="2:13" x14ac:dyDescent="0.25">
      <c r="B105">
        <f t="shared" si="32"/>
        <v>1.7453292519943295</v>
      </c>
      <c r="C105">
        <f t="shared" si="31"/>
        <v>100</v>
      </c>
      <c r="D105">
        <f t="shared" si="34"/>
        <v>-10.418890660015819</v>
      </c>
      <c r="E105">
        <f t="shared" si="33"/>
        <v>59.088465180732484</v>
      </c>
      <c r="F105">
        <f t="shared" si="35"/>
        <v>-9.6944208143575651E-4</v>
      </c>
      <c r="G105">
        <f t="shared" si="36"/>
        <v>249.99903055791856</v>
      </c>
      <c r="H105">
        <f t="shared" si="37"/>
        <v>8.4618570920511686</v>
      </c>
      <c r="I105">
        <f t="shared" si="28"/>
        <v>-477.09268005272327</v>
      </c>
      <c r="J105">
        <f t="shared" si="29"/>
        <v>8.3333024691333275</v>
      </c>
      <c r="K105">
        <f t="shared" si="30"/>
        <v>-1.4693860637126761</v>
      </c>
      <c r="L105">
        <f t="shared" si="38"/>
        <v>113972.83513020608</v>
      </c>
      <c r="M105">
        <f t="shared" si="39"/>
        <v>35.801512723148335</v>
      </c>
    </row>
    <row r="106" spans="2:13" x14ac:dyDescent="0.25">
      <c r="B106">
        <f t="shared" si="32"/>
        <v>1.7627825445142729</v>
      </c>
      <c r="C106">
        <f t="shared" si="31"/>
        <v>101</v>
      </c>
      <c r="D106">
        <f t="shared" si="34"/>
        <v>-11.448539722592688</v>
      </c>
      <c r="E106">
        <f t="shared" si="33"/>
        <v>58.897631006859839</v>
      </c>
      <c r="F106">
        <f t="shared" si="35"/>
        <v>-9.7889591260055526E-4</v>
      </c>
      <c r="G106">
        <f t="shared" si="36"/>
        <v>249.9990211040874</v>
      </c>
      <c r="H106">
        <f t="shared" si="37"/>
        <v>8.4892743494182152</v>
      </c>
      <c r="I106">
        <f t="shared" si="28"/>
        <v>-472.26708682611229</v>
      </c>
      <c r="J106">
        <f t="shared" si="29"/>
        <v>8.333302469133903</v>
      </c>
      <c r="K106">
        <f t="shared" si="30"/>
        <v>-1.6198299100883611</v>
      </c>
      <c r="L106">
        <f t="shared" si="38"/>
        <v>113972.60275343938</v>
      </c>
      <c r="M106">
        <f t="shared" si="39"/>
        <v>36.033889489845023</v>
      </c>
    </row>
    <row r="107" spans="2:13" x14ac:dyDescent="0.25">
      <c r="B107">
        <f t="shared" si="32"/>
        <v>1.7802358370342162</v>
      </c>
      <c r="C107">
        <f t="shared" si="31"/>
        <v>102</v>
      </c>
      <c r="D107">
        <f t="shared" si="34"/>
        <v>-12.474701449065561</v>
      </c>
      <c r="E107">
        <f t="shared" si="33"/>
        <v>58.688856044028341</v>
      </c>
      <c r="F107">
        <f t="shared" si="35"/>
        <v>-9.893798531216975E-4</v>
      </c>
      <c r="G107">
        <f t="shared" si="36"/>
        <v>249.99901062014689</v>
      </c>
      <c r="H107">
        <f t="shared" si="37"/>
        <v>8.5194734034856126</v>
      </c>
      <c r="I107">
        <f t="shared" si="28"/>
        <v>-466.97557375567379</v>
      </c>
      <c r="J107">
        <f t="shared" si="29"/>
        <v>8.3333024691349209</v>
      </c>
      <c r="K107">
        <f t="shared" si="30"/>
        <v>-1.771298120195625</v>
      </c>
      <c r="L107">
        <f t="shared" si="38"/>
        <v>113972.34592939288</v>
      </c>
      <c r="M107">
        <f t="shared" si="39"/>
        <v>36.290713536349358</v>
      </c>
    </row>
    <row r="108" spans="2:13" x14ac:dyDescent="0.25">
      <c r="B108">
        <f t="shared" si="32"/>
        <v>1.7976891295541595</v>
      </c>
      <c r="C108">
        <f t="shared" si="31"/>
        <v>103</v>
      </c>
      <c r="D108">
        <f t="shared" si="34"/>
        <v>-13.497063260631903</v>
      </c>
      <c r="E108">
        <f t="shared" si="33"/>
        <v>58.462203887114114</v>
      </c>
      <c r="F108">
        <f t="shared" si="35"/>
        <v>-1.0009317051971149E-3</v>
      </c>
      <c r="G108">
        <f t="shared" si="36"/>
        <v>249.99899906829481</v>
      </c>
      <c r="H108">
        <f t="shared" si="37"/>
        <v>8.5525025555570036</v>
      </c>
      <c r="I108">
        <f t="shared" si="28"/>
        <v>-461.21630267358267</v>
      </c>
      <c r="J108">
        <f t="shared" si="29"/>
        <v>8.333302469133967</v>
      </c>
      <c r="K108">
        <f t="shared" si="30"/>
        <v>-1.9238944671511486</v>
      </c>
      <c r="L108">
        <f t="shared" si="38"/>
        <v>113972.06399294782</v>
      </c>
      <c r="M108">
        <f t="shared" si="39"/>
        <v>36.572649981404538</v>
      </c>
    </row>
    <row r="109" spans="2:13" x14ac:dyDescent="0.25">
      <c r="B109">
        <f t="shared" si="32"/>
        <v>1.8151424220741028</v>
      </c>
      <c r="C109">
        <f t="shared" si="31"/>
        <v>104</v>
      </c>
      <c r="D109">
        <f t="shared" si="34"/>
        <v>-14.515313735980067</v>
      </c>
      <c r="E109">
        <f t="shared" si="33"/>
        <v>58.217743576559791</v>
      </c>
      <c r="F109">
        <f t="shared" si="35"/>
        <v>-1.0135936684024095E-3</v>
      </c>
      <c r="G109">
        <f t="shared" si="36"/>
        <v>249.9989864063316</v>
      </c>
      <c r="H109">
        <f t="shared" si="37"/>
        <v>8.5884151021845945</v>
      </c>
      <c r="I109">
        <f t="shared" si="28"/>
        <v>-454.98722645682852</v>
      </c>
      <c r="J109">
        <f t="shared" si="29"/>
        <v>8.3333024691339368</v>
      </c>
      <c r="K109">
        <f t="shared" si="30"/>
        <v>-2.0777256617173121</v>
      </c>
      <c r="L109">
        <f t="shared" si="38"/>
        <v>113971.75620594551</v>
      </c>
      <c r="M109">
        <f t="shared" si="39"/>
        <v>36.880436983716208</v>
      </c>
    </row>
    <row r="110" spans="2:13" x14ac:dyDescent="0.25">
      <c r="B110">
        <f t="shared" si="32"/>
        <v>1.8325957145940461</v>
      </c>
      <c r="C110">
        <f t="shared" si="31"/>
        <v>105</v>
      </c>
      <c r="D110">
        <f t="shared" si="34"/>
        <v>-15.529142706151251</v>
      </c>
      <c r="E110">
        <f t="shared" si="33"/>
        <v>57.955549577344101</v>
      </c>
      <c r="F110">
        <f t="shared" si="35"/>
        <v>-1.0274126536446628E-3</v>
      </c>
      <c r="G110">
        <f t="shared" si="36"/>
        <v>249.99897258734634</v>
      </c>
      <c r="H110">
        <f t="shared" si="37"/>
        <v>8.6272695504473536</v>
      </c>
      <c r="I110">
        <f t="shared" si="28"/>
        <v>-448.28607575900162</v>
      </c>
      <c r="J110">
        <f t="shared" si="29"/>
        <v>8.3333024691343773</v>
      </c>
      <c r="K110">
        <f t="shared" si="30"/>
        <v>-2.2329016668888388</v>
      </c>
      <c r="L110">
        <f t="shared" si="38"/>
        <v>113971.42175298119</v>
      </c>
      <c r="M110">
        <f t="shared" si="39"/>
        <v>37.214889948038035</v>
      </c>
    </row>
    <row r="111" spans="2:13" x14ac:dyDescent="0.25">
      <c r="B111">
        <f t="shared" si="32"/>
        <v>1.8500490071139892</v>
      </c>
      <c r="C111">
        <f t="shared" si="31"/>
        <v>106</v>
      </c>
      <c r="D111">
        <f t="shared" si="34"/>
        <v>-16.538241349019945</v>
      </c>
      <c r="E111">
        <f t="shared" si="33"/>
        <v>57.675701756299134</v>
      </c>
      <c r="F111">
        <f t="shared" si="35"/>
        <v>-1.0424406381995372E-3</v>
      </c>
      <c r="G111">
        <f t="shared" si="36"/>
        <v>249.9989575593618</v>
      </c>
      <c r="H111">
        <f t="shared" si="37"/>
        <v>8.6691298575042062</v>
      </c>
      <c r="I111">
        <f t="shared" si="28"/>
        <v>-441.11034425935622</v>
      </c>
      <c r="J111">
        <f t="shared" si="29"/>
        <v>8.3333024691340096</v>
      </c>
      <c r="K111">
        <f t="shared" si="30"/>
        <v>-2.3895360311566578</v>
      </c>
      <c r="L111">
        <f t="shared" si="38"/>
        <v>113971.05973668609</v>
      </c>
      <c r="M111">
        <f t="shared" si="39"/>
        <v>37.576906243135454</v>
      </c>
    </row>
    <row r="112" spans="2:13" x14ac:dyDescent="0.25">
      <c r="B112">
        <f t="shared" si="32"/>
        <v>1.8675022996339325</v>
      </c>
      <c r="C112">
        <f t="shared" si="31"/>
        <v>107</v>
      </c>
      <c r="D112">
        <f t="shared" si="34"/>
        <v>-17.542302283364201</v>
      </c>
      <c r="E112">
        <f t="shared" si="33"/>
        <v>57.378285357782133</v>
      </c>
      <c r="F112">
        <f t="shared" si="35"/>
        <v>-1.0587350663397407E-3</v>
      </c>
      <c r="G112">
        <f t="shared" si="36"/>
        <v>249.99894126493365</v>
      </c>
      <c r="H112">
        <f t="shared" si="37"/>
        <v>8.7140656962872676</v>
      </c>
      <c r="I112">
        <f t="shared" si="28"/>
        <v>-433.45727231610942</v>
      </c>
      <c r="J112">
        <f t="shared" si="29"/>
        <v>8.3333024691338551</v>
      </c>
      <c r="K112">
        <f t="shared" si="30"/>
        <v>-2.54774624268943</v>
      </c>
      <c r="L112">
        <f t="shared" si="38"/>
        <v>113970.66917244962</v>
      </c>
      <c r="M112">
        <f t="shared" si="39"/>
        <v>37.967470479605254</v>
      </c>
    </row>
    <row r="113" spans="2:13" x14ac:dyDescent="0.25">
      <c r="B113">
        <f t="shared" si="32"/>
        <v>1.8849555921538759</v>
      </c>
      <c r="C113">
        <f t="shared" si="31"/>
        <v>108</v>
      </c>
      <c r="D113">
        <f t="shared" si="34"/>
        <v>-18.54101966249684</v>
      </c>
      <c r="E113">
        <f t="shared" si="33"/>
        <v>57.063390977709219</v>
      </c>
      <c r="F113">
        <f t="shared" si="35"/>
        <v>-1.0763593007486825E-3</v>
      </c>
      <c r="G113">
        <f t="shared" si="36"/>
        <v>249.99892364069925</v>
      </c>
      <c r="H113">
        <f t="shared" si="37"/>
        <v>8.7621527494474094</v>
      </c>
      <c r="I113">
        <f t="shared" si="28"/>
        <v>-425.32382889672749</v>
      </c>
      <c r="J113">
        <f t="shared" si="29"/>
        <v>8.3333024691354538</v>
      </c>
      <c r="K113">
        <f t="shared" si="30"/>
        <v>-2.7076541068884201</v>
      </c>
      <c r="L113">
        <f t="shared" si="38"/>
        <v>113970.2489825269</v>
      </c>
      <c r="M113">
        <f t="shared" si="39"/>
        <v>38.3876604023244</v>
      </c>
    </row>
    <row r="114" spans="2:13" x14ac:dyDescent="0.25">
      <c r="B114">
        <f t="shared" si="32"/>
        <v>1.9024088846738192</v>
      </c>
      <c r="C114">
        <f t="shared" si="31"/>
        <v>109</v>
      </c>
      <c r="D114">
        <f t="shared" si="34"/>
        <v>-19.534089267429398</v>
      </c>
      <c r="E114">
        <f t="shared" si="33"/>
        <v>56.731114535959009</v>
      </c>
      <c r="F114">
        <f t="shared" si="35"/>
        <v>-1.0953831307007581E-3</v>
      </c>
      <c r="G114">
        <f t="shared" si="36"/>
        <v>249.99890461686931</v>
      </c>
      <c r="H114">
        <f t="shared" si="37"/>
        <v>8.8134730339389957</v>
      </c>
      <c r="I114">
        <f t="shared" si="28"/>
        <v>-416.7066916420074</v>
      </c>
      <c r="J114">
        <f t="shared" si="29"/>
        <v>8.3333024691329882</v>
      </c>
      <c r="K114">
        <f t="shared" si="30"/>
        <v>-2.8693861500174362</v>
      </c>
      <c r="L114">
        <f t="shared" si="38"/>
        <v>113969.79798946924</v>
      </c>
      <c r="M114">
        <f t="shared" si="39"/>
        <v>38.838653459984926</v>
      </c>
    </row>
    <row r="115" spans="2:13" x14ac:dyDescent="0.25">
      <c r="B115">
        <f t="shared" si="32"/>
        <v>1.9198621771937625</v>
      </c>
      <c r="C115">
        <f t="shared" si="31"/>
        <v>110</v>
      </c>
      <c r="D115">
        <f t="shared" si="34"/>
        <v>-20.521208599540124</v>
      </c>
      <c r="E115">
        <f t="shared" si="33"/>
        <v>56.381557247154504</v>
      </c>
      <c r="F115">
        <f t="shared" si="35"/>
        <v>-1.1158833438974394E-3</v>
      </c>
      <c r="G115">
        <f t="shared" si="36"/>
        <v>249.99888411665611</v>
      </c>
      <c r="H115">
        <f t="shared" si="37"/>
        <v>8.8681152589722743</v>
      </c>
      <c r="I115">
        <f t="shared" si="28"/>
        <v>-407.60222490445966</v>
      </c>
      <c r="J115">
        <f t="shared" si="29"/>
        <v>8.3333024691351607</v>
      </c>
      <c r="K115">
        <f t="shared" si="30"/>
        <v>-3.0330740519022474</v>
      </c>
      <c r="L115">
        <f t="shared" si="38"/>
        <v>113969.31490880602</v>
      </c>
      <c r="M115">
        <f t="shared" si="39"/>
        <v>39.321734123208444</v>
      </c>
    </row>
    <row r="116" spans="2:13" x14ac:dyDescent="0.25">
      <c r="B116">
        <f t="shared" si="32"/>
        <v>1.9373154697137058</v>
      </c>
      <c r="C116">
        <f t="shared" si="31"/>
        <v>111</v>
      </c>
      <c r="D116">
        <f t="shared" si="34"/>
        <v>-21.502076972718015</v>
      </c>
      <c r="E116">
        <f t="shared" si="33"/>
        <v>56.014825589832107</v>
      </c>
      <c r="F116">
        <f t="shared" si="35"/>
        <v>-1.1379443698978505E-3</v>
      </c>
      <c r="G116">
        <f t="shared" si="36"/>
        <v>249.9988620556301</v>
      </c>
      <c r="H116">
        <f t="shared" si="37"/>
        <v>8.9261752202763471</v>
      </c>
      <c r="I116">
        <f t="shared" si="28"/>
        <v>-398.00645557517441</v>
      </c>
      <c r="J116">
        <f t="shared" si="29"/>
        <v>8.3333024691343454</v>
      </c>
      <c r="K116">
        <f t="shared" si="30"/>
        <v>-3.1988551109725041</v>
      </c>
      <c r="L116">
        <f t="shared" si="38"/>
        <v>113968.79834089769</v>
      </c>
      <c r="M116">
        <f t="shared" si="39"/>
        <v>39.838302031537751</v>
      </c>
    </row>
    <row r="117" spans="2:13" x14ac:dyDescent="0.25">
      <c r="B117">
        <f t="shared" si="32"/>
        <v>1.9547687622336491</v>
      </c>
      <c r="C117">
        <f t="shared" si="31"/>
        <v>112</v>
      </c>
      <c r="D117">
        <f t="shared" si="34"/>
        <v>-22.476395604954725</v>
      </c>
      <c r="E117">
        <f t="shared" si="33"/>
        <v>55.631031274007242</v>
      </c>
      <c r="F117">
        <f t="shared" si="35"/>
        <v>-1.1616590042995843E-3</v>
      </c>
      <c r="G117">
        <f t="shared" si="36"/>
        <v>249.99883834099569</v>
      </c>
      <c r="H117">
        <f t="shared" si="37"/>
        <v>8.9877562342031521</v>
      </c>
      <c r="I117">
        <f t="shared" si="28"/>
        <v>-387.91504650024967</v>
      </c>
      <c r="J117">
        <f t="shared" si="29"/>
        <v>8.3333024691351518</v>
      </c>
      <c r="K117">
        <f t="shared" si="30"/>
        <v>-3.3668727453474698</v>
      </c>
      <c r="L117">
        <f t="shared" si="38"/>
        <v>113968.2467618665</v>
      </c>
      <c r="M117">
        <f t="shared" si="39"/>
        <v>40.389881062728819</v>
      </c>
    </row>
    <row r="118" spans="2:13" x14ac:dyDescent="0.25">
      <c r="B118">
        <f t="shared" si="32"/>
        <v>1.9722220547535925</v>
      </c>
      <c r="C118">
        <f t="shared" si="31"/>
        <v>113</v>
      </c>
      <c r="D118">
        <f t="shared" si="34"/>
        <v>-23.443867709356425</v>
      </c>
      <c r="E118">
        <f t="shared" si="33"/>
        <v>55.230291207146415</v>
      </c>
      <c r="F118">
        <f t="shared" si="35"/>
        <v>-1.1871292242409811E-3</v>
      </c>
      <c r="G118">
        <f t="shared" si="36"/>
        <v>249.99881287077577</v>
      </c>
      <c r="H118">
        <f t="shared" si="37"/>
        <v>9.0529696154002863</v>
      </c>
      <c r="I118">
        <f t="shared" si="28"/>
        <v>-377.32326725092662</v>
      </c>
      <c r="J118">
        <f t="shared" si="29"/>
        <v>8.3333024691334359</v>
      </c>
      <c r="K118">
        <f t="shared" si="30"/>
        <v>-3.537277034004461</v>
      </c>
      <c r="L118">
        <f t="shared" si="38"/>
        <v>113967.65851350054</v>
      </c>
      <c r="M118">
        <f t="shared" si="39"/>
        <v>40.978129428680404</v>
      </c>
    </row>
    <row r="119" spans="2:13" x14ac:dyDescent="0.25">
      <c r="B119">
        <f t="shared" si="32"/>
        <v>1.9896753472735358</v>
      </c>
      <c r="C119">
        <f t="shared" si="31"/>
        <v>114</v>
      </c>
      <c r="D119">
        <f t="shared" si="34"/>
        <v>-24.404198584548016</v>
      </c>
      <c r="E119">
        <f t="shared" si="33"/>
        <v>54.812727458556054</v>
      </c>
      <c r="F119">
        <f t="shared" si="35"/>
        <v>-1.2144671074468456E-3</v>
      </c>
      <c r="G119">
        <f t="shared" si="36"/>
        <v>249.99878553289255</v>
      </c>
      <c r="H119">
        <f t="shared" si="37"/>
        <v>9.1219352024778519</v>
      </c>
      <c r="I119">
        <f t="shared" si="28"/>
        <v>-366.22596199201308</v>
      </c>
      <c r="J119">
        <f t="shared" si="29"/>
        <v>8.3333024691337805</v>
      </c>
      <c r="K119">
        <f t="shared" si="30"/>
        <v>-3.7102253026108123</v>
      </c>
      <c r="L119">
        <f t="shared" si="38"/>
        <v>113967.03179201012</v>
      </c>
      <c r="M119">
        <f t="shared" si="39"/>
        <v>41.604850919102319</v>
      </c>
    </row>
    <row r="120" spans="2:13" x14ac:dyDescent="0.25">
      <c r="B120">
        <f t="shared" si="32"/>
        <v>2.0071286397934789</v>
      </c>
      <c r="C120">
        <f t="shared" si="31"/>
        <v>115</v>
      </c>
      <c r="D120">
        <f t="shared" si="34"/>
        <v>-25.35709570444196</v>
      </c>
      <c r="E120">
        <f t="shared" si="33"/>
        <v>54.378467222199006</v>
      </c>
      <c r="F120">
        <f t="shared" si="35"/>
        <v>-1.2437958689699474E-3</v>
      </c>
      <c r="G120">
        <f t="shared" si="36"/>
        <v>249.99875620413104</v>
      </c>
      <c r="H120">
        <f t="shared" si="37"/>
        <v>9.1947819364769341</v>
      </c>
      <c r="I120">
        <f t="shared" si="28"/>
        <v>-354.61751415221875</v>
      </c>
      <c r="J120">
        <f t="shared" si="29"/>
        <v>8.3333024691329722</v>
      </c>
      <c r="K120">
        <f t="shared" si="30"/>
        <v>-3.8858827590786635</v>
      </c>
      <c r="L120">
        <f t="shared" si="38"/>
        <v>113966.36463549954</v>
      </c>
      <c r="M120">
        <f t="shared" si="39"/>
        <v>42.272007429681253</v>
      </c>
    </row>
    <row r="121" spans="2:13" x14ac:dyDescent="0.25">
      <c r="B121">
        <f t="shared" si="32"/>
        <v>2.0245819323134224</v>
      </c>
      <c r="C121">
        <f t="shared" si="31"/>
        <v>116</v>
      </c>
      <c r="D121">
        <f t="shared" si="34"/>
        <v>-26.30226880734465</v>
      </c>
      <c r="E121">
        <f t="shared" si="33"/>
        <v>53.927642777950012</v>
      </c>
      <c r="F121">
        <f t="shared" si="35"/>
        <v>-1.2752510320441026E-3</v>
      </c>
      <c r="G121">
        <f t="shared" si="36"/>
        <v>249.99872474896796</v>
      </c>
      <c r="H121">
        <f t="shared" si="37"/>
        <v>9.2716484977258116</v>
      </c>
      <c r="I121">
        <f t="shared" si="28"/>
        <v>-342.49180756864763</v>
      </c>
      <c r="J121">
        <f t="shared" si="29"/>
        <v>8.3333024691345745</v>
      </c>
      <c r="K121">
        <f t="shared" si="30"/>
        <v>-4.0644231845732923</v>
      </c>
      <c r="L121">
        <f t="shared" si="38"/>
        <v>113965.65490999653</v>
      </c>
      <c r="M121">
        <f t="shared" si="39"/>
        <v>42.981732932690647</v>
      </c>
    </row>
    <row r="122" spans="2:13" x14ac:dyDescent="0.25">
      <c r="B122">
        <f t="shared" si="32"/>
        <v>2.0420352248333655</v>
      </c>
      <c r="C122">
        <f t="shared" si="31"/>
        <v>117</v>
      </c>
      <c r="D122">
        <f t="shared" si="34"/>
        <v>-27.239429984372801</v>
      </c>
      <c r="E122">
        <f t="shared" si="33"/>
        <v>53.460391451302073</v>
      </c>
      <c r="F122">
        <f t="shared" si="35"/>
        <v>-1.3089817521256778E-3</v>
      </c>
      <c r="G122">
        <f t="shared" si="36"/>
        <v>249.99869101824788</v>
      </c>
      <c r="H122">
        <f t="shared" si="37"/>
        <v>9.3526840072527584</v>
      </c>
      <c r="I122">
        <f t="shared" si="28"/>
        <v>-329.84218372889052</v>
      </c>
      <c r="J122">
        <f t="shared" si="29"/>
        <v>8.3333024691344164</v>
      </c>
      <c r="K122">
        <f t="shared" si="30"/>
        <v>-4.2460296863587468</v>
      </c>
      <c r="L122">
        <f t="shared" si="38"/>
        <v>113964.90029385946</v>
      </c>
      <c r="M122">
        <f t="shared" si="39"/>
        <v>43.736349069760763</v>
      </c>
    </row>
    <row r="123" spans="2:13" x14ac:dyDescent="0.25">
      <c r="B123">
        <f t="shared" si="32"/>
        <v>2.0594885173533091</v>
      </c>
      <c r="C123">
        <f t="shared" si="31"/>
        <v>118</v>
      </c>
      <c r="D123">
        <f t="shared" si="34"/>
        <v>-28.168293767153454</v>
      </c>
      <c r="E123">
        <f t="shared" si="33"/>
        <v>52.976855571535616</v>
      </c>
      <c r="F123">
        <f t="shared" si="35"/>
        <v>-1.3451523163373563E-3</v>
      </c>
      <c r="G123">
        <f t="shared" si="36"/>
        <v>249.99865484768367</v>
      </c>
      <c r="H123">
        <f t="shared" si="37"/>
        <v>9.4380487998745348</v>
      </c>
      <c r="I123">
        <f t="shared" si="28"/>
        <v>-316.66139469002621</v>
      </c>
      <c r="J123">
        <f t="shared" si="29"/>
        <v>8.3333024691343045</v>
      </c>
      <c r="K123">
        <f t="shared" si="30"/>
        <v>-4.4308955197266009</v>
      </c>
      <c r="L123">
        <f t="shared" si="38"/>
        <v>113964.09826035482</v>
      </c>
      <c r="M123">
        <f t="shared" si="39"/>
        <v>44.538382574406569</v>
      </c>
    </row>
    <row r="124" spans="2:13" x14ac:dyDescent="0.25">
      <c r="B124">
        <f t="shared" si="32"/>
        <v>2.0769418098732522</v>
      </c>
      <c r="C124">
        <f t="shared" si="31"/>
        <v>119</v>
      </c>
      <c r="D124">
        <f t="shared" si="34"/>
        <v>-29.088577214780219</v>
      </c>
      <c r="E124">
        <f t="shared" si="33"/>
        <v>52.477182428363754</v>
      </c>
      <c r="F124">
        <f t="shared" si="35"/>
        <v>-1.383943844235961E-3</v>
      </c>
      <c r="G124">
        <f t="shared" si="36"/>
        <v>249.99861605615575</v>
      </c>
      <c r="H124">
        <f t="shared" si="37"/>
        <v>9.5279152769026165</v>
      </c>
      <c r="I124">
        <f t="shared" si="28"/>
        <v>-302.94155119275285</v>
      </c>
      <c r="J124">
        <f t="shared" si="29"/>
        <v>8.3333024691335407</v>
      </c>
      <c r="K124">
        <f t="shared" si="30"/>
        <v>-4.6192249871344311</v>
      </c>
      <c r="L124">
        <f t="shared" si="38"/>
        <v>113963.24605816731</v>
      </c>
      <c r="M124">
        <f t="shared" si="39"/>
        <v>45.390584761917125</v>
      </c>
    </row>
    <row r="125" spans="2:13" x14ac:dyDescent="0.25">
      <c r="B125">
        <f t="shared" si="32"/>
        <v>2.0943951023931953</v>
      </c>
      <c r="C125">
        <f t="shared" si="31"/>
        <v>120</v>
      </c>
      <c r="D125">
        <f t="shared" si="34"/>
        <v>-29.999999999999986</v>
      </c>
      <c r="E125">
        <f t="shared" si="33"/>
        <v>51.96152422706632</v>
      </c>
      <c r="F125">
        <f t="shared" si="35"/>
        <v>-1.4255562202212981E-3</v>
      </c>
      <c r="G125">
        <f t="shared" si="36"/>
        <v>249.99857444377977</v>
      </c>
      <c r="H125">
        <f t="shared" si="37"/>
        <v>9.6224688475869105</v>
      </c>
      <c r="I125">
        <f t="shared" si="28"/>
        <v>-288.6740654276075</v>
      </c>
      <c r="J125">
        <f t="shared" si="29"/>
        <v>8.3333024691346367</v>
      </c>
      <c r="K125">
        <f t="shared" si="30"/>
        <v>-4.8112344237934535</v>
      </c>
      <c r="L125">
        <f t="shared" si="38"/>
        <v>113962.34068956783</v>
      </c>
      <c r="M125">
        <f t="shared" si="39"/>
        <v>46.295953361390275</v>
      </c>
    </row>
    <row r="126" spans="2:13" x14ac:dyDescent="0.25">
      <c r="B126">
        <f t="shared" si="32"/>
        <v>2.1118483949131388</v>
      </c>
      <c r="C126">
        <f t="shared" si="31"/>
        <v>121</v>
      </c>
      <c r="D126">
        <f t="shared" si="34"/>
        <v>-30.902284494603258</v>
      </c>
      <c r="E126">
        <f t="shared" si="33"/>
        <v>51.430038042126739</v>
      </c>
      <c r="F126">
        <f t="shared" si="35"/>
        <v>-1.4702102931271302E-3</v>
      </c>
      <c r="G126">
        <f t="shared" si="36"/>
        <v>249.99852978970688</v>
      </c>
      <c r="H126">
        <f t="shared" si="37"/>
        <v>9.721908969589208</v>
      </c>
      <c r="I126">
        <f t="shared" si="28"/>
        <v>-273.84958783291279</v>
      </c>
      <c r="J126">
        <f t="shared" si="29"/>
        <v>8.3333024691344342</v>
      </c>
      <c r="K126">
        <f t="shared" si="30"/>
        <v>-5.0071532801480148</v>
      </c>
      <c r="L126">
        <f t="shared" si="38"/>
        <v>113961.37888592274</v>
      </c>
      <c r="M126">
        <f t="shared" si="39"/>
        <v>47.257757006489555</v>
      </c>
    </row>
    <row r="127" spans="2:13" x14ac:dyDescent="0.25">
      <c r="B127">
        <f t="shared" si="32"/>
        <v>2.1293016874330819</v>
      </c>
      <c r="C127">
        <f t="shared" si="31"/>
        <v>122</v>
      </c>
      <c r="D127">
        <f t="shared" si="34"/>
        <v>-31.795155853992288</v>
      </c>
      <c r="E127">
        <f t="shared" si="33"/>
        <v>50.882885769385567</v>
      </c>
      <c r="F127">
        <f t="shared" si="35"/>
        <v>-1.5181503847629804E-3</v>
      </c>
      <c r="G127">
        <f t="shared" si="36"/>
        <v>249.99848184961525</v>
      </c>
      <c r="H127">
        <f t="shared" si="37"/>
        <v>9.8264503002874797</v>
      </c>
      <c r="I127">
        <f t="shared" si="28"/>
        <v>-258.45793722017402</v>
      </c>
      <c r="J127">
        <f t="shared" si="29"/>
        <v>8.333302469134539</v>
      </c>
      <c r="K127">
        <f t="shared" si="30"/>
        <v>-5.2072253131524961</v>
      </c>
      <c r="L127">
        <f t="shared" si="38"/>
        <v>113960.35708017721</v>
      </c>
      <c r="M127">
        <f t="shared" si="39"/>
        <v>48.279562752009952</v>
      </c>
    </row>
    <row r="128" spans="2:13" x14ac:dyDescent="0.25">
      <c r="B128">
        <f t="shared" si="32"/>
        <v>2.1467549799530254</v>
      </c>
      <c r="C128">
        <f t="shared" si="31"/>
        <v>123</v>
      </c>
      <c r="D128">
        <f t="shared" si="34"/>
        <v>-32.678342100901624</v>
      </c>
      <c r="E128">
        <f t="shared" si="33"/>
        <v>50.320234076725434</v>
      </c>
      <c r="F128">
        <f t="shared" si="35"/>
        <v>-1.5696471566209443E-3</v>
      </c>
      <c r="G128">
        <f t="shared" si="36"/>
        <v>249.99843035284337</v>
      </c>
      <c r="H128">
        <f t="shared" si="37"/>
        <v>9.9363239722945345</v>
      </c>
      <c r="I128">
        <f t="shared" si="28"/>
        <v>-242.48802342028063</v>
      </c>
      <c r="J128">
        <f t="shared" si="29"/>
        <v>8.3333024691339883</v>
      </c>
      <c r="K128">
        <f t="shared" si="30"/>
        <v>-5.4117098998671773</v>
      </c>
      <c r="L128">
        <f t="shared" si="38"/>
        <v>113959.27137588803</v>
      </c>
      <c r="M128">
        <f t="shared" si="39"/>
        <v>49.365267041197512</v>
      </c>
    </row>
    <row r="129" spans="2:13" x14ac:dyDescent="0.25">
      <c r="B129">
        <f t="shared" si="32"/>
        <v>2.1642082724729685</v>
      </c>
      <c r="C129">
        <f t="shared" si="31"/>
        <v>124</v>
      </c>
      <c r="D129">
        <f t="shared" si="34"/>
        <v>-33.551574208244801</v>
      </c>
      <c r="E129">
        <f t="shared" si="33"/>
        <v>49.742254353302506</v>
      </c>
      <c r="F129">
        <f t="shared" si="35"/>
        <v>-1.6250008928904074E-3</v>
      </c>
      <c r="G129">
        <f t="shared" si="36"/>
        <v>249.99837499910711</v>
      </c>
      <c r="H129">
        <f t="shared" si="37"/>
        <v>10.051779008582493</v>
      </c>
      <c r="I129">
        <f t="shared" si="28"/>
        <v>-225.92776153047984</v>
      </c>
      <c r="J129">
        <f t="shared" si="29"/>
        <v>8.3333024691349546</v>
      </c>
      <c r="K129">
        <f t="shared" si="30"/>
        <v>-5.620883488855549</v>
      </c>
      <c r="L129">
        <f t="shared" si="38"/>
        <v>113958.11751231053</v>
      </c>
      <c r="M129">
        <f t="shared" si="39"/>
        <v>50.519130618689815</v>
      </c>
    </row>
    <row r="130" spans="2:13" x14ac:dyDescent="0.25">
      <c r="B130">
        <f t="shared" si="32"/>
        <v>2.1816615649929121</v>
      </c>
      <c r="C130">
        <f t="shared" si="31"/>
        <v>125</v>
      </c>
      <c r="D130">
        <f t="shared" si="34"/>
        <v>-34.414586181062766</v>
      </c>
      <c r="E130">
        <f t="shared" si="33"/>
        <v>49.149122657339504</v>
      </c>
      <c r="F130">
        <f t="shared" si="35"/>
        <v>-1.6845452686644077E-3</v>
      </c>
      <c r="G130">
        <f t="shared" si="36"/>
        <v>249.99831545473134</v>
      </c>
      <c r="H130">
        <f t="shared" si="37"/>
        <v>10.173083894782737</v>
      </c>
      <c r="I130">
        <f t="shared" si="28"/>
        <v>-208.76397670545853</v>
      </c>
      <c r="J130">
        <f t="shared" si="29"/>
        <v>8.3333024691346971</v>
      </c>
      <c r="K130">
        <f t="shared" si="30"/>
        <v>-5.835041207069704</v>
      </c>
      <c r="L130">
        <f t="shared" si="38"/>
        <v>113956.89082496408</v>
      </c>
      <c r="M130">
        <f t="shared" si="39"/>
        <v>51.745817965143942</v>
      </c>
    </row>
    <row r="131" spans="2:13" x14ac:dyDescent="0.25">
      <c r="B131">
        <f t="shared" si="32"/>
        <v>2.1991148575128552</v>
      </c>
      <c r="C131">
        <f t="shared" si="31"/>
        <v>126</v>
      </c>
      <c r="D131">
        <f t="shared" si="34"/>
        <v>-35.26711513754838</v>
      </c>
      <c r="E131">
        <f t="shared" si="33"/>
        <v>48.541019662496851</v>
      </c>
      <c r="F131">
        <f t="shared" si="35"/>
        <v>-1.7486516851836268E-3</v>
      </c>
      <c r="G131">
        <f t="shared" si="36"/>
        <v>249.99825134831482</v>
      </c>
      <c r="H131">
        <f t="shared" si="37"/>
        <v>10.300528328916679</v>
      </c>
      <c r="I131">
        <f t="shared" si="28"/>
        <v>-190.98229828054997</v>
      </c>
      <c r="J131">
        <f t="shared" si="29"/>
        <v>8.3333024691341713</v>
      </c>
      <c r="K131">
        <f t="shared" si="30"/>
        <v>-6.0544986425580571</v>
      </c>
      <c r="L131">
        <f t="shared" si="38"/>
        <v>113955.58620100182</v>
      </c>
      <c r="M131">
        <f t="shared" si="39"/>
        <v>53.050441927407519</v>
      </c>
    </row>
    <row r="132" spans="2:13" x14ac:dyDescent="0.25">
      <c r="B132">
        <f t="shared" si="32"/>
        <v>2.2165681500327987</v>
      </c>
      <c r="C132">
        <f t="shared" si="31"/>
        <v>127</v>
      </c>
      <c r="D132">
        <f t="shared" si="34"/>
        <v>-36.108901389122906</v>
      </c>
      <c r="E132">
        <f t="shared" si="33"/>
        <v>47.918130602837564</v>
      </c>
      <c r="F132">
        <f t="shared" si="35"/>
        <v>-1.8177342696594654E-3</v>
      </c>
      <c r="G132">
        <f t="shared" si="36"/>
        <v>249.99818226573035</v>
      </c>
      <c r="H132">
        <f t="shared" si="37"/>
        <v>10.434425171804172</v>
      </c>
      <c r="I132">
        <f t="shared" si="28"/>
        <v>-172.56704182958606</v>
      </c>
      <c r="J132">
        <f t="shared" si="29"/>
        <v>8.333302469134134</v>
      </c>
      <c r="K132">
        <f t="shared" si="30"/>
        <v>-6.2795938263476456</v>
      </c>
      <c r="L132">
        <f t="shared" si="38"/>
        <v>113954.19802859623</v>
      </c>
      <c r="M132">
        <f t="shared" si="39"/>
        <v>54.438614332990255</v>
      </c>
    </row>
    <row r="133" spans="2:13" x14ac:dyDescent="0.25">
      <c r="B133">
        <f t="shared" ref="B133:B164" si="40">theta0*C133</f>
        <v>2.2340214425527418</v>
      </c>
      <c r="C133">
        <f t="shared" si="31"/>
        <v>128</v>
      </c>
      <c r="D133">
        <f t="shared" si="34"/>
        <v>-36.939688519539494</v>
      </c>
      <c r="E133">
        <f t="shared" ref="E133:E164" si="41">AKTINA*SIN(B133)</f>
        <v>47.280645216403322</v>
      </c>
      <c r="F133">
        <f t="shared" si="35"/>
        <v>-1.8922556562875972E-3</v>
      </c>
      <c r="G133">
        <f t="shared" si="36"/>
        <v>249.99810774434371</v>
      </c>
      <c r="H133">
        <f t="shared" si="37"/>
        <v>10.575112625041571</v>
      </c>
      <c r="I133">
        <f t="shared" si="28"/>
        <v>-153.50107754580208</v>
      </c>
      <c r="J133">
        <f t="shared" si="29"/>
        <v>8.3333024691349671</v>
      </c>
      <c r="K133">
        <f t="shared" si="30"/>
        <v>-6.5106894404680888</v>
      </c>
      <c r="L133">
        <f t="shared" si="38"/>
        <v>113952.72013941307</v>
      </c>
      <c r="M133">
        <f t="shared" si="39"/>
        <v>55.916503516156808</v>
      </c>
    </row>
    <row r="134" spans="2:13" x14ac:dyDescent="0.25">
      <c r="B134">
        <f t="shared" si="40"/>
        <v>2.2514747350726849</v>
      </c>
      <c r="C134">
        <f t="shared" si="31"/>
        <v>129</v>
      </c>
      <c r="D134">
        <f t="shared" ref="D134:D165" si="42">AKTINA*COS(B134)</f>
        <v>-37.759223462990235</v>
      </c>
      <c r="E134">
        <f t="shared" si="41"/>
        <v>46.628757687418258</v>
      </c>
      <c r="F134">
        <f t="shared" ref="F134:F165" si="43">-AL/E134^3</f>
        <v>-1.9727336883163414E-3</v>
      </c>
      <c r="G134">
        <f t="shared" ref="G134:G165" si="44">ENERGY+F134</f>
        <v>249.99802726631168</v>
      </c>
      <c r="H134">
        <f t="shared" ref="H134:H165" si="45">SQRT(2*M134/MASS)</f>
        <v>10.722956667639638</v>
      </c>
      <c r="I134">
        <f t="shared" si="28"/>
        <v>-133.76568308007162</v>
      </c>
      <c r="J134">
        <f t="shared" si="29"/>
        <v>8.3333024691342441</v>
      </c>
      <c r="K134">
        <f t="shared" si="30"/>
        <v>-6.7481752832894371</v>
      </c>
      <c r="L134">
        <f t="shared" ref="L134:L165" si="46">-(1/E134^2-1/y0^2)*STATH/2</f>
        <v>113951.14574308119</v>
      </c>
      <c r="M134">
        <f t="shared" ref="M134:M165" si="47">totener-L134</f>
        <v>57.49089984803868</v>
      </c>
    </row>
    <row r="135" spans="2:13" x14ac:dyDescent="0.25">
      <c r="B135">
        <f t="shared" si="40"/>
        <v>2.2689280275926285</v>
      </c>
      <c r="C135">
        <f t="shared" si="31"/>
        <v>130</v>
      </c>
      <c r="D135">
        <f t="shared" si="42"/>
        <v>-38.56725658119236</v>
      </c>
      <c r="E135">
        <f t="shared" si="41"/>
        <v>45.962666587138678</v>
      </c>
      <c r="F135">
        <f t="shared" si="43"/>
        <v>-2.0597492094917447E-3</v>
      </c>
      <c r="G135">
        <f t="shared" si="44"/>
        <v>249.99794025079052</v>
      </c>
      <c r="H135">
        <f t="shared" si="45"/>
        <v>10.878353787419419</v>
      </c>
      <c r="I135">
        <f t="shared" ref="I135:I184" si="48">(D135*$K135-E135*$J135)</f>
        <v>-113.34037867209184</v>
      </c>
      <c r="J135">
        <f t="shared" ref="J135:J184" si="49">$H135*COS($B135-PI()/2)*SIGN(COS(PI()/2-$B135))</f>
        <v>8.3333024691349351</v>
      </c>
      <c r="K135">
        <f t="shared" ref="K135:K184" si="50">$H135*SIN($B135-PI()/2)*SIGN(COS($B135))*SIGN($B135-PI()/2)</f>
        <v>-6.9924710283398408</v>
      </c>
      <c r="L135">
        <f t="shared" si="46"/>
        <v>113949.46735236709</v>
      </c>
      <c r="M135">
        <f t="shared" si="47"/>
        <v>59.169290562131209</v>
      </c>
    </row>
    <row r="136" spans="2:13" x14ac:dyDescent="0.25">
      <c r="B136">
        <f t="shared" si="40"/>
        <v>2.2863813201125716</v>
      </c>
      <c r="C136">
        <f t="shared" ref="C136:C184" si="51">C135+1</f>
        <v>131</v>
      </c>
      <c r="D136">
        <f t="shared" si="42"/>
        <v>-39.363541739430431</v>
      </c>
      <c r="E136">
        <f t="shared" si="41"/>
        <v>45.282574813366324</v>
      </c>
      <c r="F136">
        <f t="shared" si="43"/>
        <v>-2.1539551481621392E-3</v>
      </c>
      <c r="G136">
        <f t="shared" si="44"/>
        <v>249.99784604485183</v>
      </c>
      <c r="H136">
        <f t="shared" si="45"/>
        <v>11.041734049109287</v>
      </c>
      <c r="I136">
        <f t="shared" si="48"/>
        <v>-92.202742055452916</v>
      </c>
      <c r="J136">
        <f t="shared" si="49"/>
        <v>8.3333024691347592</v>
      </c>
      <c r="K136">
        <f t="shared" si="50"/>
        <v>-7.2440293186300595</v>
      </c>
      <c r="L136">
        <f t="shared" si="46"/>
        <v>113947.6766975236</v>
      </c>
      <c r="M136">
        <f t="shared" si="47"/>
        <v>60.959945405629696</v>
      </c>
    </row>
    <row r="137" spans="2:13" x14ac:dyDescent="0.25">
      <c r="B137">
        <f t="shared" si="40"/>
        <v>2.3038346126325151</v>
      </c>
      <c r="C137">
        <f t="shared" si="51"/>
        <v>132</v>
      </c>
      <c r="D137">
        <f t="shared" si="42"/>
        <v>-40.147836381531491</v>
      </c>
      <c r="E137">
        <f t="shared" si="41"/>
        <v>44.588689528643656</v>
      </c>
      <c r="F137">
        <f t="shared" si="43"/>
        <v>-2.2560871404453614E-3</v>
      </c>
      <c r="G137">
        <f t="shared" si="44"/>
        <v>249.99774391285956</v>
      </c>
      <c r="H137">
        <f t="shared" si="45"/>
        <v>11.213564548177166</v>
      </c>
      <c r="I137">
        <f t="shared" si="48"/>
        <v>-70.3282001984158</v>
      </c>
      <c r="J137">
        <f t="shared" si="49"/>
        <v>8.3333024691346136</v>
      </c>
      <c r="K137">
        <f t="shared" si="50"/>
        <v>-7.503339245565984</v>
      </c>
      <c r="L137">
        <f t="shared" si="46"/>
        <v>113945.76462799116</v>
      </c>
      <c r="M137">
        <f t="shared" si="47"/>
        <v>62.872014938067878</v>
      </c>
    </row>
    <row r="138" spans="2:13" x14ac:dyDescent="0.25">
      <c r="B138">
        <f t="shared" si="40"/>
        <v>2.3212879051524582</v>
      </c>
      <c r="C138">
        <f t="shared" si="51"/>
        <v>133</v>
      </c>
      <c r="D138">
        <f t="shared" si="42"/>
        <v>-40.919901603749899</v>
      </c>
      <c r="E138">
        <f t="shared" si="41"/>
        <v>43.881222097150236</v>
      </c>
      <c r="F138">
        <f t="shared" si="43"/>
        <v>-2.3669759922658553E-3</v>
      </c>
      <c r="G138">
        <f t="shared" si="44"/>
        <v>249.99763302400774</v>
      </c>
      <c r="H138">
        <f t="shared" si="45"/>
        <v>11.394353307689164</v>
      </c>
      <c r="I138">
        <f t="shared" si="48"/>
        <v>-47.689794440346589</v>
      </c>
      <c r="J138">
        <f t="shared" si="49"/>
        <v>8.3333024691351092</v>
      </c>
      <c r="K138">
        <f t="shared" si="50"/>
        <v>-7.7709302698167146</v>
      </c>
      <c r="L138">
        <f t="shared" si="46"/>
        <v>113943.720999279</v>
      </c>
      <c r="M138">
        <f t="shared" si="47"/>
        <v>64.915643650223501</v>
      </c>
    </row>
    <row r="139" spans="2:13" x14ac:dyDescent="0.25">
      <c r="B139">
        <f t="shared" si="40"/>
        <v>2.3387411976724017</v>
      </c>
      <c r="C139">
        <f t="shared" si="51"/>
        <v>134</v>
      </c>
      <c r="D139">
        <f t="shared" si="42"/>
        <v>-41.679502227539842</v>
      </c>
      <c r="E139">
        <f t="shared" si="41"/>
        <v>43.160388020319061</v>
      </c>
      <c r="F139">
        <f t="shared" si="43"/>
        <v>-2.4875623464925751E-3</v>
      </c>
      <c r="G139">
        <f t="shared" si="44"/>
        <v>249.99751243765351</v>
      </c>
      <c r="H139">
        <f t="shared" si="45"/>
        <v>11.58465368551999</v>
      </c>
      <c r="I139">
        <f t="shared" si="48"/>
        <v>-24.257914985844991</v>
      </c>
      <c r="J139">
        <f t="shared" si="49"/>
        <v>8.3333024691343667</v>
      </c>
      <c r="K139">
        <f t="shared" si="50"/>
        <v>-8.047376651515135</v>
      </c>
      <c r="L139">
        <f t="shared" si="46"/>
        <v>113941.53454242251</v>
      </c>
      <c r="M139">
        <f t="shared" si="47"/>
        <v>67.102100506715942</v>
      </c>
    </row>
    <row r="140" spans="2:13" x14ac:dyDescent="0.25">
      <c r="B140">
        <f t="shared" si="40"/>
        <v>2.3561944901923448</v>
      </c>
      <c r="C140">
        <f t="shared" si="51"/>
        <v>135</v>
      </c>
      <c r="D140">
        <f t="shared" si="42"/>
        <v>-42.426406871192846</v>
      </c>
      <c r="E140">
        <f t="shared" si="41"/>
        <v>42.426406871192853</v>
      </c>
      <c r="F140">
        <f t="shared" si="43"/>
        <v>-2.61891400439462E-3</v>
      </c>
      <c r="G140">
        <f t="shared" si="44"/>
        <v>249.99738108599561</v>
      </c>
      <c r="H140">
        <f t="shared" si="45"/>
        <v>11.785069371208019</v>
      </c>
      <c r="I140">
        <f t="shared" si="48"/>
        <v>-5.6843418860808015E-14</v>
      </c>
      <c r="J140">
        <f t="shared" si="49"/>
        <v>8.3333024691350719</v>
      </c>
      <c r="K140">
        <f t="shared" si="50"/>
        <v>-8.3333024691350719</v>
      </c>
      <c r="L140">
        <f t="shared" si="46"/>
        <v>113939.19271288713</v>
      </c>
      <c r="M140">
        <f t="shared" si="47"/>
        <v>69.443930042092688</v>
      </c>
    </row>
    <row r="141" spans="2:13" x14ac:dyDescent="0.25">
      <c r="B141">
        <f t="shared" si="40"/>
        <v>2.3736477827122884</v>
      </c>
      <c r="C141">
        <f t="shared" si="51"/>
        <v>136</v>
      </c>
      <c r="D141">
        <f t="shared" si="42"/>
        <v>-43.160388020319068</v>
      </c>
      <c r="E141">
        <f t="shared" si="41"/>
        <v>41.679502227539828</v>
      </c>
      <c r="F141">
        <f t="shared" si="43"/>
        <v>-2.7622464547918499E-3</v>
      </c>
      <c r="G141">
        <f t="shared" si="44"/>
        <v>249.99723775354522</v>
      </c>
      <c r="H141">
        <f t="shared" si="45"/>
        <v>11.996260066122241</v>
      </c>
      <c r="I141">
        <f t="shared" si="48"/>
        <v>25.119806317198822</v>
      </c>
      <c r="J141">
        <f t="shared" si="49"/>
        <v>8.3333024691348179</v>
      </c>
      <c r="K141">
        <f t="shared" si="50"/>
        <v>-8.6293873207749083</v>
      </c>
      <c r="L141">
        <f t="shared" si="46"/>
        <v>113936.68151514221</v>
      </c>
      <c r="M141">
        <f t="shared" si="47"/>
        <v>71.955127787019592</v>
      </c>
    </row>
    <row r="142" spans="2:13" x14ac:dyDescent="0.25">
      <c r="B142">
        <f t="shared" si="40"/>
        <v>2.3911010752322315</v>
      </c>
      <c r="C142">
        <f t="shared" si="51"/>
        <v>137</v>
      </c>
      <c r="D142">
        <f t="shared" si="42"/>
        <v>-43.881222097150228</v>
      </c>
      <c r="E142">
        <f t="shared" si="41"/>
        <v>40.919901603749913</v>
      </c>
      <c r="F142">
        <f t="shared" si="43"/>
        <v>-2.9189472956479131E-3</v>
      </c>
      <c r="G142">
        <f t="shared" si="44"/>
        <v>249.99708105270435</v>
      </c>
      <c r="H142">
        <f t="shared" si="45"/>
        <v>12.218947958131535</v>
      </c>
      <c r="I142">
        <f t="shared" si="48"/>
        <v>51.141043345334083</v>
      </c>
      <c r="J142">
        <f t="shared" si="49"/>
        <v>8.3333024691347219</v>
      </c>
      <c r="K142">
        <f t="shared" si="50"/>
        <v>-8.9363728190715026</v>
      </c>
      <c r="L142">
        <f t="shared" si="46"/>
        <v>113933.98529832746</v>
      </c>
      <c r="M142">
        <f t="shared" si="47"/>
        <v>74.651344601763412</v>
      </c>
    </row>
    <row r="143" spans="2:13" x14ac:dyDescent="0.25">
      <c r="B143">
        <f t="shared" si="40"/>
        <v>2.4085543677521746</v>
      </c>
      <c r="C143">
        <f t="shared" si="51"/>
        <v>138</v>
      </c>
      <c r="D143">
        <f t="shared" si="42"/>
        <v>-44.588689528643641</v>
      </c>
      <c r="E143">
        <f t="shared" si="41"/>
        <v>40.147836381531498</v>
      </c>
      <c r="F143">
        <f t="shared" si="43"/>
        <v>-3.0906053993798267E-3</v>
      </c>
      <c r="G143">
        <f t="shared" si="44"/>
        <v>249.99690939460061</v>
      </c>
      <c r="H143">
        <f t="shared" si="45"/>
        <v>12.453925123050288</v>
      </c>
      <c r="I143">
        <f t="shared" si="48"/>
        <v>78.107379285771856</v>
      </c>
      <c r="J143">
        <f t="shared" si="49"/>
        <v>8.333302469134459</v>
      </c>
      <c r="K143">
        <f t="shared" si="50"/>
        <v>-9.2550700120777414</v>
      </c>
      <c r="L143">
        <f t="shared" si="46"/>
        <v>113931.08651744395</v>
      </c>
      <c r="M143">
        <f t="shared" si="47"/>
        <v>77.550125485271565</v>
      </c>
    </row>
    <row r="144" spans="2:13" x14ac:dyDescent="0.25">
      <c r="B144">
        <f t="shared" si="40"/>
        <v>2.4260076602721181</v>
      </c>
      <c r="C144">
        <f t="shared" si="51"/>
        <v>139</v>
      </c>
      <c r="D144">
        <f t="shared" si="42"/>
        <v>-45.282574813366324</v>
      </c>
      <c r="E144">
        <f t="shared" si="41"/>
        <v>39.363541739430438</v>
      </c>
      <c r="F144">
        <f t="shared" si="43"/>
        <v>-3.2790458853634357E-3</v>
      </c>
      <c r="G144">
        <f t="shared" si="44"/>
        <v>249.99672095411464</v>
      </c>
      <c r="H144">
        <f t="shared" si="45"/>
        <v>12.702062011032407</v>
      </c>
      <c r="I144">
        <f t="shared" si="48"/>
        <v>106.06712151974551</v>
      </c>
      <c r="J144">
        <f t="shared" si="49"/>
        <v>8.3333024691351305</v>
      </c>
      <c r="K144">
        <f t="shared" si="50"/>
        <v>-9.5863678883098871</v>
      </c>
      <c r="L144">
        <f t="shared" si="46"/>
        <v>113927.96545326317</v>
      </c>
      <c r="M144">
        <f t="shared" si="47"/>
        <v>80.671189666056307</v>
      </c>
    </row>
    <row r="145" spans="2:13" x14ac:dyDescent="0.25">
      <c r="B145">
        <f t="shared" si="40"/>
        <v>2.4434609527920612</v>
      </c>
      <c r="C145">
        <f t="shared" si="51"/>
        <v>140</v>
      </c>
      <c r="D145">
        <f t="shared" si="42"/>
        <v>-45.962666587138671</v>
      </c>
      <c r="E145">
        <f t="shared" si="41"/>
        <v>38.567256581192368</v>
      </c>
      <c r="F145">
        <f t="shared" si="43"/>
        <v>-3.4863722350215835E-3</v>
      </c>
      <c r="G145">
        <f t="shared" si="44"/>
        <v>249.99651362776498</v>
      </c>
      <c r="H145">
        <f t="shared" si="45"/>
        <v>12.964317207668158</v>
      </c>
      <c r="I145">
        <f t="shared" si="48"/>
        <v>135.07380346845582</v>
      </c>
      <c r="J145">
        <f t="shared" si="49"/>
        <v>8.3333024691350879</v>
      </c>
      <c r="K145">
        <f t="shared" si="50"/>
        <v>-9.9312431557659373</v>
      </c>
      <c r="L145">
        <f t="shared" si="46"/>
        <v>113924.5998825987</v>
      </c>
      <c r="M145">
        <f t="shared" si="47"/>
        <v>84.036760330520337</v>
      </c>
    </row>
    <row r="146" spans="2:13" x14ac:dyDescent="0.25">
      <c r="B146">
        <f t="shared" si="40"/>
        <v>2.4609142453120048</v>
      </c>
      <c r="C146">
        <f t="shared" si="51"/>
        <v>141</v>
      </c>
      <c r="D146">
        <f t="shared" si="42"/>
        <v>-46.628757687418258</v>
      </c>
      <c r="E146">
        <f t="shared" si="41"/>
        <v>37.759223462990242</v>
      </c>
      <c r="F146">
        <f t="shared" si="43"/>
        <v>-3.7150172353005938E-3</v>
      </c>
      <c r="G146">
        <f t="shared" si="44"/>
        <v>249.99628498276471</v>
      </c>
      <c r="H146">
        <f t="shared" si="45"/>
        <v>13.241748698518542</v>
      </c>
      <c r="I146">
        <f t="shared" si="48"/>
        <v>165.18686167757136</v>
      </c>
      <c r="J146">
        <f t="shared" si="49"/>
        <v>8.333302469135365</v>
      </c>
      <c r="K146">
        <f t="shared" si="50"/>
        <v>-10.290771523681785</v>
      </c>
      <c r="L146">
        <f t="shared" si="46"/>
        <v>113920.96468863187</v>
      </c>
      <c r="M146">
        <f t="shared" si="47"/>
        <v>87.671954297358752</v>
      </c>
    </row>
    <row r="147" spans="2:13" x14ac:dyDescent="0.25">
      <c r="B147">
        <f t="shared" si="40"/>
        <v>2.4783675378319479</v>
      </c>
      <c r="C147">
        <f t="shared" si="51"/>
        <v>142</v>
      </c>
      <c r="D147">
        <f t="shared" si="42"/>
        <v>-47.280645216403315</v>
      </c>
      <c r="E147">
        <f t="shared" si="41"/>
        <v>36.939688519539501</v>
      </c>
      <c r="F147">
        <f t="shared" si="43"/>
        <v>-3.9678048906749428E-3</v>
      </c>
      <c r="G147">
        <f t="shared" si="44"/>
        <v>249.99603219510934</v>
      </c>
      <c r="H147">
        <f t="shared" si="45"/>
        <v>13.535526913920798</v>
      </c>
      <c r="I147">
        <f t="shared" si="48"/>
        <v>196.47241973736226</v>
      </c>
      <c r="J147">
        <f t="shared" si="49"/>
        <v>8.3333024691346331</v>
      </c>
      <c r="K147">
        <f t="shared" si="50"/>
        <v>-10.666140763902794</v>
      </c>
      <c r="L147">
        <f t="shared" si="46"/>
        <v>113917.03139851049</v>
      </c>
      <c r="M147">
        <f t="shared" si="47"/>
        <v>91.605244418737129</v>
      </c>
    </row>
    <row r="148" spans="2:13" x14ac:dyDescent="0.25">
      <c r="B148">
        <f t="shared" si="40"/>
        <v>2.4958208303518914</v>
      </c>
      <c r="C148">
        <f t="shared" si="51"/>
        <v>143</v>
      </c>
      <c r="D148">
        <f t="shared" si="42"/>
        <v>-47.918130602837579</v>
      </c>
      <c r="E148">
        <f t="shared" si="41"/>
        <v>36.108901389122892</v>
      </c>
      <c r="F148">
        <f t="shared" si="43"/>
        <v>-4.2480260366265545E-3</v>
      </c>
      <c r="G148">
        <f t="shared" si="44"/>
        <v>249.99575197396337</v>
      </c>
      <c r="H148">
        <f t="shared" si="45"/>
        <v>13.846949890830158</v>
      </c>
      <c r="I148">
        <f t="shared" si="48"/>
        <v>229.00419924233483</v>
      </c>
      <c r="J148">
        <f t="shared" si="49"/>
        <v>8.3333024691352033</v>
      </c>
      <c r="K148">
        <f t="shared" si="50"/>
        <v>-11.058665888662452</v>
      </c>
      <c r="L148">
        <f t="shared" si="46"/>
        <v>113912.76763228964</v>
      </c>
      <c r="M148">
        <f t="shared" si="47"/>
        <v>95.869010639580665</v>
      </c>
    </row>
    <row r="149" spans="2:13" x14ac:dyDescent="0.25">
      <c r="B149">
        <f t="shared" si="40"/>
        <v>2.5132741228718345</v>
      </c>
      <c r="C149">
        <f t="shared" si="51"/>
        <v>144</v>
      </c>
      <c r="D149">
        <f t="shared" si="42"/>
        <v>-48.541019662496844</v>
      </c>
      <c r="E149">
        <f t="shared" si="41"/>
        <v>35.267115137548394</v>
      </c>
      <c r="F149">
        <f t="shared" si="43"/>
        <v>-4.5595311661855579E-3</v>
      </c>
      <c r="G149">
        <f t="shared" si="44"/>
        <v>249.99544046883381</v>
      </c>
      <c r="H149">
        <f t="shared" si="45"/>
        <v>14.17746096322335</v>
      </c>
      <c r="I149">
        <f t="shared" si="48"/>
        <v>262.86458248340551</v>
      </c>
      <c r="J149">
        <f t="shared" si="49"/>
        <v>8.3333024691349262</v>
      </c>
      <c r="K149">
        <f t="shared" si="50"/>
        <v>-11.469806856335103</v>
      </c>
      <c r="L149">
        <f t="shared" si="46"/>
        <v>113908.13644324736</v>
      </c>
      <c r="M149">
        <f t="shared" si="47"/>
        <v>100.50019968186098</v>
      </c>
    </row>
    <row r="150" spans="2:13" x14ac:dyDescent="0.25">
      <c r="B150">
        <f t="shared" si="40"/>
        <v>2.530727415391778</v>
      </c>
      <c r="C150">
        <f t="shared" si="51"/>
        <v>145</v>
      </c>
      <c r="D150">
        <f t="shared" si="42"/>
        <v>-49.149122657339518</v>
      </c>
      <c r="E150">
        <f t="shared" si="41"/>
        <v>34.414586181062759</v>
      </c>
      <c r="F150">
        <f t="shared" si="43"/>
        <v>-4.9068450110230583E-3</v>
      </c>
      <c r="G150">
        <f t="shared" si="44"/>
        <v>249.99509315498898</v>
      </c>
      <c r="H150">
        <f t="shared" si="45"/>
        <v>14.528669486755478</v>
      </c>
      <c r="I150">
        <f t="shared" si="48"/>
        <v>298.14585721148308</v>
      </c>
      <c r="J150">
        <f t="shared" si="49"/>
        <v>8.3333024691353863</v>
      </c>
      <c r="K150">
        <f t="shared" si="50"/>
        <v>-11.901189310874848</v>
      </c>
      <c r="L150">
        <f t="shared" si="46"/>
        <v>113903.09552440153</v>
      </c>
      <c r="M150">
        <f t="shared" si="47"/>
        <v>105.54111852768983</v>
      </c>
    </row>
    <row r="151" spans="2:13" x14ac:dyDescent="0.25">
      <c r="B151">
        <f t="shared" si="40"/>
        <v>2.5481807079117211</v>
      </c>
      <c r="C151">
        <f t="shared" si="51"/>
        <v>146</v>
      </c>
      <c r="D151">
        <f t="shared" si="42"/>
        <v>-49.742254353302499</v>
      </c>
      <c r="E151">
        <f t="shared" si="41"/>
        <v>33.551574208244816</v>
      </c>
      <c r="F151">
        <f t="shared" si="43"/>
        <v>-5.2953087908921984E-3</v>
      </c>
      <c r="G151">
        <f t="shared" si="44"/>
        <v>249.99470469120911</v>
      </c>
      <c r="H151">
        <f t="shared" si="45"/>
        <v>14.902375222240611</v>
      </c>
      <c r="I151">
        <f t="shared" si="48"/>
        <v>334.95168094855507</v>
      </c>
      <c r="J151">
        <f t="shared" si="49"/>
        <v>8.3333024691352424</v>
      </c>
      <c r="K151">
        <f t="shared" si="50"/>
        <v>-12.354628979550757</v>
      </c>
      <c r="L151">
        <f t="shared" si="46"/>
        <v>113897.596249297</v>
      </c>
      <c r="M151">
        <f t="shared" si="47"/>
        <v>111.04039363222546</v>
      </c>
    </row>
    <row r="152" spans="2:13" x14ac:dyDescent="0.25">
      <c r="B152">
        <f t="shared" si="40"/>
        <v>2.5656340004316642</v>
      </c>
      <c r="C152">
        <f t="shared" si="51"/>
        <v>147</v>
      </c>
      <c r="D152">
        <f t="shared" si="42"/>
        <v>-50.320234076725434</v>
      </c>
      <c r="E152">
        <f t="shared" si="41"/>
        <v>32.678342100901638</v>
      </c>
      <c r="F152">
        <f t="shared" si="43"/>
        <v>-5.7312578879960795E-3</v>
      </c>
      <c r="G152">
        <f t="shared" si="44"/>
        <v>249.99426874211201</v>
      </c>
      <c r="H152">
        <f t="shared" si="45"/>
        <v>15.300597154049603</v>
      </c>
      <c r="I152">
        <f t="shared" si="48"/>
        <v>373.39881140959636</v>
      </c>
      <c r="J152">
        <f t="shared" si="49"/>
        <v>8.3333024691352477</v>
      </c>
      <c r="K152">
        <f t="shared" si="50"/>
        <v>-12.832160505090918</v>
      </c>
      <c r="L152">
        <f t="shared" si="46"/>
        <v>113891.58250629397</v>
      </c>
      <c r="M152">
        <f t="shared" si="47"/>
        <v>117.05413663525542</v>
      </c>
    </row>
    <row r="153" spans="2:13" x14ac:dyDescent="0.25">
      <c r="B153">
        <f t="shared" si="40"/>
        <v>2.5830872929516078</v>
      </c>
      <c r="C153">
        <f t="shared" si="51"/>
        <v>148</v>
      </c>
      <c r="D153">
        <f t="shared" si="42"/>
        <v>-50.88288576938556</v>
      </c>
      <c r="E153">
        <f t="shared" si="41"/>
        <v>31.795155853992295</v>
      </c>
      <c r="F153">
        <f t="shared" si="43"/>
        <v>-6.2222451977589927E-3</v>
      </c>
      <c r="G153">
        <f t="shared" si="44"/>
        <v>249.99377775480224</v>
      </c>
      <c r="H153">
        <f t="shared" si="45"/>
        <v>15.725607713456876</v>
      </c>
      <c r="I153">
        <f t="shared" si="48"/>
        <v>413.6191612381952</v>
      </c>
      <c r="J153">
        <f t="shared" si="49"/>
        <v>8.333302469135079</v>
      </c>
      <c r="K153">
        <f t="shared" si="50"/>
        <v>-13.336071682299911</v>
      </c>
      <c r="L153">
        <f t="shared" si="46"/>
        <v>113884.98927395046</v>
      </c>
      <c r="M153">
        <f t="shared" si="47"/>
        <v>123.64736897876719</v>
      </c>
    </row>
    <row r="154" spans="2:13" x14ac:dyDescent="0.25">
      <c r="B154">
        <f t="shared" si="40"/>
        <v>2.6005405854715509</v>
      </c>
      <c r="C154">
        <f t="shared" si="51"/>
        <v>149</v>
      </c>
      <c r="D154">
        <f t="shared" si="42"/>
        <v>-51.430038042126732</v>
      </c>
      <c r="E154">
        <f t="shared" si="41"/>
        <v>30.902284494603261</v>
      </c>
      <c r="F154">
        <f t="shared" si="43"/>
        <v>-6.7773238146326539E-3</v>
      </c>
      <c r="G154">
        <f t="shared" si="44"/>
        <v>249.99322267618535</v>
      </c>
      <c r="H154">
        <f t="shared" si="45"/>
        <v>16.179973627368238</v>
      </c>
      <c r="I154">
        <f t="shared" si="48"/>
        <v>455.76225028050362</v>
      </c>
      <c r="J154">
        <f t="shared" si="49"/>
        <v>8.3333024691351874</v>
      </c>
      <c r="K154">
        <f t="shared" si="50"/>
        <v>-13.868944319602596</v>
      </c>
      <c r="L154">
        <f t="shared" si="46"/>
        <v>113877.74086963806</v>
      </c>
      <c r="M154">
        <f t="shared" si="47"/>
        <v>130.89577329116582</v>
      </c>
    </row>
    <row r="155" spans="2:13" x14ac:dyDescent="0.25">
      <c r="B155">
        <f t="shared" si="40"/>
        <v>2.6179938779914944</v>
      </c>
      <c r="C155">
        <f t="shared" si="51"/>
        <v>150</v>
      </c>
      <c r="D155">
        <f t="shared" si="42"/>
        <v>-51.96152422706632</v>
      </c>
      <c r="E155">
        <f t="shared" si="41"/>
        <v>29.999999999999996</v>
      </c>
      <c r="F155">
        <f t="shared" si="43"/>
        <v>-7.4074074074074103E-3</v>
      </c>
      <c r="G155">
        <f t="shared" si="44"/>
        <v>249.99259259259259</v>
      </c>
      <c r="H155">
        <f t="shared" si="45"/>
        <v>16.666604938270144</v>
      </c>
      <c r="I155">
        <f t="shared" si="48"/>
        <v>499.99814814810452</v>
      </c>
      <c r="J155">
        <f t="shared" si="49"/>
        <v>8.3333024691350701</v>
      </c>
      <c r="K155">
        <f t="shared" si="50"/>
        <v>-14.433703271381122</v>
      </c>
      <c r="L155">
        <f t="shared" si="46"/>
        <v>113869.74878284504</v>
      </c>
      <c r="M155">
        <f t="shared" si="47"/>
        <v>138.88786008418538</v>
      </c>
    </row>
    <row r="156" spans="2:13" x14ac:dyDescent="0.25">
      <c r="B156">
        <f t="shared" si="40"/>
        <v>2.6354471705114375</v>
      </c>
      <c r="C156">
        <f t="shared" si="51"/>
        <v>151</v>
      </c>
      <c r="D156">
        <f t="shared" si="42"/>
        <v>-52.477182428363747</v>
      </c>
      <c r="E156">
        <f t="shared" si="41"/>
        <v>29.08857721478023</v>
      </c>
      <c r="F156">
        <f t="shared" si="43"/>
        <v>-8.1257331737040767E-3</v>
      </c>
      <c r="G156">
        <f t="shared" si="44"/>
        <v>249.9918742668263</v>
      </c>
      <c r="H156">
        <f t="shared" si="45"/>
        <v>17.188814167716853</v>
      </c>
      <c r="I156">
        <f t="shared" si="48"/>
        <v>546.52102540786814</v>
      </c>
      <c r="J156">
        <f t="shared" si="49"/>
        <v>8.333302469135667</v>
      </c>
      <c r="K156">
        <f t="shared" si="50"/>
        <v>-15.033675613442011</v>
      </c>
      <c r="L156">
        <f t="shared" si="46"/>
        <v>113860.90897668307</v>
      </c>
      <c r="M156">
        <f t="shared" si="47"/>
        <v>147.72766624615178</v>
      </c>
    </row>
    <row r="157" spans="2:13" x14ac:dyDescent="0.25">
      <c r="B157">
        <f t="shared" si="40"/>
        <v>2.6529004630313811</v>
      </c>
      <c r="C157">
        <f t="shared" si="51"/>
        <v>152</v>
      </c>
      <c r="D157">
        <f t="shared" si="42"/>
        <v>-52.976855571535623</v>
      </c>
      <c r="E157">
        <f t="shared" si="41"/>
        <v>28.168293767153443</v>
      </c>
      <c r="F157">
        <f t="shared" si="43"/>
        <v>-8.9484614529119575E-3</v>
      </c>
      <c r="G157">
        <f t="shared" si="44"/>
        <v>249.99105153854708</v>
      </c>
      <c r="H157">
        <f t="shared" si="45"/>
        <v>17.750388159155996</v>
      </c>
      <c r="I157">
        <f t="shared" si="48"/>
        <v>595.55346554707262</v>
      </c>
      <c r="J157">
        <f t="shared" si="49"/>
        <v>8.3333024691351341</v>
      </c>
      <c r="K157">
        <f t="shared" si="50"/>
        <v>-15.672662497438386</v>
      </c>
      <c r="L157">
        <f t="shared" si="46"/>
        <v>113851.09850302887</v>
      </c>
      <c r="M157">
        <f t="shared" si="47"/>
        <v>157.53813990035269</v>
      </c>
    </row>
    <row r="158" spans="2:13" x14ac:dyDescent="0.25">
      <c r="B158">
        <f t="shared" si="40"/>
        <v>2.6703537555513241</v>
      </c>
      <c r="C158">
        <f t="shared" si="51"/>
        <v>153</v>
      </c>
      <c r="D158">
        <f t="shared" si="42"/>
        <v>-53.460391451302065</v>
      </c>
      <c r="E158">
        <f t="shared" si="41"/>
        <v>27.239429984372812</v>
      </c>
      <c r="F158">
        <f t="shared" si="43"/>
        <v>-9.895459142016368E-3</v>
      </c>
      <c r="G158">
        <f t="shared" si="44"/>
        <v>249.99010454085797</v>
      </c>
      <c r="H158">
        <f t="shared" si="45"/>
        <v>18.355675887305974</v>
      </c>
      <c r="I158">
        <f t="shared" si="48"/>
        <v>647.35173494514015</v>
      </c>
      <c r="J158">
        <f t="shared" si="49"/>
        <v>8.3333024691351891</v>
      </c>
      <c r="K158">
        <f t="shared" si="50"/>
        <v>-16.355026971476729</v>
      </c>
      <c r="L158">
        <f t="shared" si="46"/>
        <v>113840.17122428931</v>
      </c>
      <c r="M158">
        <f t="shared" si="47"/>
        <v>168.46541863991297</v>
      </c>
    </row>
    <row r="159" spans="2:13" x14ac:dyDescent="0.25">
      <c r="B159">
        <f t="shared" si="40"/>
        <v>2.6878070480712677</v>
      </c>
      <c r="C159">
        <f t="shared" si="51"/>
        <v>154</v>
      </c>
      <c r="D159">
        <f t="shared" si="42"/>
        <v>-53.92764277795002</v>
      </c>
      <c r="E159">
        <f t="shared" si="41"/>
        <v>26.302268807344639</v>
      </c>
      <c r="F159">
        <f t="shared" si="43"/>
        <v>-1.0991332853599749E-2</v>
      </c>
      <c r="G159">
        <f t="shared" si="44"/>
        <v>249.98900866714641</v>
      </c>
      <c r="H159">
        <f t="shared" si="45"/>
        <v>19.009696532662016</v>
      </c>
      <c r="I159">
        <f t="shared" si="48"/>
        <v>702.21226876750495</v>
      </c>
      <c r="J159">
        <f t="shared" si="49"/>
        <v>8.3333024691353934</v>
      </c>
      <c r="K159">
        <f t="shared" si="50"/>
        <v>-17.085802065510538</v>
      </c>
      <c r="L159">
        <f t="shared" si="46"/>
        <v>113827.95236179727</v>
      </c>
      <c r="M159">
        <f t="shared" si="47"/>
        <v>180.68428113195114</v>
      </c>
    </row>
    <row r="160" spans="2:13" x14ac:dyDescent="0.25">
      <c r="B160">
        <f t="shared" si="40"/>
        <v>2.7052603405912108</v>
      </c>
      <c r="C160">
        <f t="shared" si="51"/>
        <v>155</v>
      </c>
      <c r="D160">
        <f t="shared" si="42"/>
        <v>-54.378467222198999</v>
      </c>
      <c r="E160">
        <f t="shared" si="41"/>
        <v>25.357095704441971</v>
      </c>
      <c r="F160">
        <f t="shared" si="43"/>
        <v>-1.2266805134532354E-2</v>
      </c>
      <c r="G160">
        <f t="shared" si="44"/>
        <v>249.98773319486546</v>
      </c>
      <c r="H160">
        <f t="shared" si="45"/>
        <v>19.718273495357455</v>
      </c>
      <c r="I160">
        <f t="shared" si="48"/>
        <v>760.47971323357569</v>
      </c>
      <c r="J160">
        <f t="shared" si="49"/>
        <v>8.3333024691356723</v>
      </c>
      <c r="K160">
        <f t="shared" si="50"/>
        <v>-17.870824815760844</v>
      </c>
      <c r="L160">
        <f t="shared" si="46"/>
        <v>113814.23148811037</v>
      </c>
      <c r="M160">
        <f t="shared" si="47"/>
        <v>194.40515481885814</v>
      </c>
    </row>
    <row r="161" spans="2:25" x14ac:dyDescent="0.25">
      <c r="B161">
        <f t="shared" si="40"/>
        <v>2.7227136331111539</v>
      </c>
      <c r="C161">
        <f t="shared" si="51"/>
        <v>156</v>
      </c>
      <c r="D161">
        <f t="shared" si="42"/>
        <v>-54.812727458556047</v>
      </c>
      <c r="E161">
        <f t="shared" si="41"/>
        <v>24.404198584548027</v>
      </c>
      <c r="F161">
        <f t="shared" si="43"/>
        <v>-1.3760567489575234E-2</v>
      </c>
      <c r="G161">
        <f t="shared" si="44"/>
        <v>249.98623943251042</v>
      </c>
      <c r="H161">
        <f t="shared" si="45"/>
        <v>20.488201913941246</v>
      </c>
      <c r="I161">
        <f t="shared" si="48"/>
        <v>822.55697819269301</v>
      </c>
      <c r="J161">
        <f t="shared" si="49"/>
        <v>8.333302469135651</v>
      </c>
      <c r="K161">
        <f t="shared" si="50"/>
        <v>-18.716903793745466</v>
      </c>
      <c r="L161">
        <f t="shared" si="46"/>
        <v>113798.75343409601</v>
      </c>
      <c r="M161">
        <f t="shared" si="47"/>
        <v>209.88320883321285</v>
      </c>
      <c r="Y161">
        <v>10</v>
      </c>
    </row>
    <row r="162" spans="2:25" x14ac:dyDescent="0.25">
      <c r="B162">
        <f t="shared" si="40"/>
        <v>2.7401669256310974</v>
      </c>
      <c r="C162">
        <f t="shared" si="51"/>
        <v>157</v>
      </c>
      <c r="D162">
        <f t="shared" si="42"/>
        <v>-55.230291207146422</v>
      </c>
      <c r="E162">
        <f t="shared" si="41"/>
        <v>23.443867709356425</v>
      </c>
      <c r="F162">
        <f t="shared" si="43"/>
        <v>-1.5521804514229012E-2</v>
      </c>
      <c r="G162">
        <f t="shared" si="44"/>
        <v>249.98447819548576</v>
      </c>
      <c r="H162">
        <f t="shared" si="45"/>
        <v>21.327459886176861</v>
      </c>
      <c r="I162">
        <f t="shared" si="48"/>
        <v>888.91791183367513</v>
      </c>
      <c r="J162">
        <f t="shared" si="49"/>
        <v>8.3333024691356012</v>
      </c>
      <c r="K162">
        <f t="shared" si="50"/>
        <v>-19.632030337038032</v>
      </c>
      <c r="L162">
        <f t="shared" si="46"/>
        <v>113781.20637033098</v>
      </c>
      <c r="M162">
        <f t="shared" si="47"/>
        <v>227.43027259824157</v>
      </c>
    </row>
    <row r="163" spans="2:25" x14ac:dyDescent="0.25">
      <c r="B163">
        <f t="shared" si="40"/>
        <v>2.7576202181510405</v>
      </c>
      <c r="C163">
        <f t="shared" si="51"/>
        <v>158</v>
      </c>
      <c r="D163">
        <f t="shared" si="42"/>
        <v>-55.631031274007242</v>
      </c>
      <c r="E163">
        <f t="shared" si="41"/>
        <v>22.476395604954735</v>
      </c>
      <c r="F163">
        <f t="shared" si="43"/>
        <v>-1.7613675592044197E-2</v>
      </c>
      <c r="G163">
        <f t="shared" si="44"/>
        <v>249.98238632440797</v>
      </c>
      <c r="H163">
        <f t="shared" si="45"/>
        <v>22.245477296987502</v>
      </c>
      <c r="I163">
        <f t="shared" si="48"/>
        <v>960.12343183517896</v>
      </c>
      <c r="J163">
        <f t="shared" si="49"/>
        <v>8.3333024691355018</v>
      </c>
      <c r="K163">
        <f t="shared" si="50"/>
        <v>-20.62564738689883</v>
      </c>
      <c r="L163">
        <f t="shared" si="46"/>
        <v>113761.20601284383</v>
      </c>
      <c r="M163">
        <f t="shared" si="47"/>
        <v>247.4306300853932</v>
      </c>
    </row>
    <row r="164" spans="2:25" x14ac:dyDescent="0.25">
      <c r="B164">
        <f t="shared" si="40"/>
        <v>2.7750735106709841</v>
      </c>
      <c r="C164">
        <f t="shared" si="51"/>
        <v>159</v>
      </c>
      <c r="D164">
        <f t="shared" si="42"/>
        <v>-56.014825589832107</v>
      </c>
      <c r="E164">
        <f t="shared" si="41"/>
        <v>21.502076972718012</v>
      </c>
      <c r="F164">
        <f t="shared" si="43"/>
        <v>-2.011818322084984E-2</v>
      </c>
      <c r="G164">
        <f t="shared" si="44"/>
        <v>249.97988181677914</v>
      </c>
      <c r="H164">
        <f t="shared" si="45"/>
        <v>23.253481455886181</v>
      </c>
      <c r="I164">
        <f t="shared" si="48"/>
        <v>1036.8422650965817</v>
      </c>
      <c r="J164">
        <f t="shared" si="49"/>
        <v>8.3333024691355924</v>
      </c>
      <c r="K164">
        <f t="shared" si="50"/>
        <v>-21.708995135130994</v>
      </c>
      <c r="L164">
        <f t="shared" si="46"/>
        <v>113738.2744430196</v>
      </c>
      <c r="M164">
        <f t="shared" si="47"/>
        <v>270.36219990962127</v>
      </c>
    </row>
    <row r="165" spans="2:25" x14ac:dyDescent="0.25">
      <c r="B165">
        <f t="shared" ref="B165:B196" si="52">theta0*C165</f>
        <v>2.7925268031909272</v>
      </c>
      <c r="C165">
        <f t="shared" si="51"/>
        <v>160</v>
      </c>
      <c r="D165">
        <f t="shared" si="42"/>
        <v>-56.381557247154497</v>
      </c>
      <c r="E165">
        <f t="shared" ref="E165:E184" si="53">AKTINA*SIN(B165)</f>
        <v>20.521208599540131</v>
      </c>
      <c r="F165">
        <f t="shared" si="43"/>
        <v>-2.3143081810397516E-2</v>
      </c>
      <c r="G165">
        <f t="shared" si="44"/>
        <v>249.97685691818961</v>
      </c>
      <c r="H165">
        <f t="shared" si="45"/>
        <v>24.364946427148244</v>
      </c>
      <c r="I165">
        <f t="shared" si="48"/>
        <v>1119.8779090445105</v>
      </c>
      <c r="J165">
        <f t="shared" si="49"/>
        <v>8.333302469135484</v>
      </c>
      <c r="K165">
        <f t="shared" si="50"/>
        <v>-22.895560363435187</v>
      </c>
      <c r="L165">
        <f t="shared" si="46"/>
        <v>113711.81133573032</v>
      </c>
      <c r="M165">
        <f t="shared" si="47"/>
        <v>296.82530719890201</v>
      </c>
    </row>
    <row r="166" spans="2:25" x14ac:dyDescent="0.25">
      <c r="B166">
        <f t="shared" si="52"/>
        <v>2.8099800957108707</v>
      </c>
      <c r="C166">
        <f t="shared" si="51"/>
        <v>161</v>
      </c>
      <c r="D166">
        <f t="shared" ref="D166:D184" si="54">AKTINA*COS(B166)</f>
        <v>-56.731114535959009</v>
      </c>
      <c r="E166">
        <f t="shared" si="53"/>
        <v>19.534089267429394</v>
      </c>
      <c r="F166">
        <f t="shared" ref="F166:F197" si="55">-AL/E166^3</f>
        <v>-2.68318422244921E-2</v>
      </c>
      <c r="G166">
        <f t="shared" ref="G166:G197" si="56">ENERGY+F166</f>
        <v>249.97316815777552</v>
      </c>
      <c r="H166">
        <f t="shared" ref="H166:H184" si="57">SQRT(2*M166/MASS)</f>
        <v>25.596184255276658</v>
      </c>
      <c r="I166">
        <f t="shared" si="48"/>
        <v>1210.2041066674244</v>
      </c>
      <c r="J166">
        <f t="shared" si="49"/>
        <v>8.3333024691357487</v>
      </c>
      <c r="K166">
        <f t="shared" si="50"/>
        <v>-24.201667677826848</v>
      </c>
      <c r="L166">
        <f t="shared" ref="L166:L184" si="58">-(1/E166^2-1/y0^2)*STATH/2</f>
        <v>113681.05431871419</v>
      </c>
      <c r="M166">
        <f t="shared" ref="M166:M197" si="59">totener-L166</f>
        <v>327.58232421503635</v>
      </c>
    </row>
    <row r="167" spans="2:25" x14ac:dyDescent="0.25">
      <c r="B167">
        <f t="shared" si="52"/>
        <v>2.8274333882308138</v>
      </c>
      <c r="C167">
        <f t="shared" si="51"/>
        <v>162</v>
      </c>
      <c r="D167">
        <f t="shared" si="54"/>
        <v>-57.063390977709211</v>
      </c>
      <c r="E167">
        <f t="shared" si="53"/>
        <v>18.541019662496851</v>
      </c>
      <c r="F167">
        <f t="shared" si="55"/>
        <v>-3.1378281314813225E-2</v>
      </c>
      <c r="G167">
        <f t="shared" si="56"/>
        <v>249.9686217186852</v>
      </c>
      <c r="H167">
        <f t="shared" si="57"/>
        <v>26.967133267189439</v>
      </c>
      <c r="I167">
        <f t="shared" si="48"/>
        <v>1309.0121461638153</v>
      </c>
      <c r="J167">
        <f t="shared" si="49"/>
        <v>8.3333024691355373</v>
      </c>
      <c r="K167">
        <f t="shared" si="50"/>
        <v>-25.64726781956033</v>
      </c>
      <c r="L167">
        <f t="shared" si="58"/>
        <v>113645.02350460405</v>
      </c>
      <c r="M167">
        <f t="shared" si="59"/>
        <v>363.61313832517772</v>
      </c>
    </row>
    <row r="168" spans="2:25" x14ac:dyDescent="0.25">
      <c r="B168">
        <f t="shared" si="52"/>
        <v>2.8448866807507573</v>
      </c>
      <c r="C168">
        <f t="shared" si="51"/>
        <v>163</v>
      </c>
      <c r="D168">
        <f t="shared" si="54"/>
        <v>-57.378285357782133</v>
      </c>
      <c r="E168">
        <f t="shared" si="53"/>
        <v>17.542302283364197</v>
      </c>
      <c r="F168">
        <f t="shared" si="55"/>
        <v>-3.7048465484166383E-2</v>
      </c>
      <c r="G168">
        <f t="shared" si="56"/>
        <v>249.96295153451584</v>
      </c>
      <c r="H168">
        <f t="shared" si="57"/>
        <v>28.502424600350256</v>
      </c>
      <c r="I168">
        <f t="shared" si="48"/>
        <v>1417.7748541564492</v>
      </c>
      <c r="J168">
        <f t="shared" si="49"/>
        <v>8.333302469135667</v>
      </c>
      <c r="K168">
        <f t="shared" si="50"/>
        <v>-27.257004201792771</v>
      </c>
      <c r="L168">
        <f t="shared" si="58"/>
        <v>113602.4425388799</v>
      </c>
      <c r="M168">
        <f t="shared" si="59"/>
        <v>406.19410404932569</v>
      </c>
    </row>
    <row r="169" spans="2:25" x14ac:dyDescent="0.25">
      <c r="B169">
        <f t="shared" si="52"/>
        <v>2.8623399732707004</v>
      </c>
      <c r="C169">
        <f t="shared" si="51"/>
        <v>164</v>
      </c>
      <c r="D169">
        <f t="shared" si="54"/>
        <v>-57.675701756299134</v>
      </c>
      <c r="E169">
        <f t="shared" si="53"/>
        <v>16.538241349019952</v>
      </c>
      <c r="F169">
        <f t="shared" si="55"/>
        <v>-4.421422523223114E-2</v>
      </c>
      <c r="G169">
        <f t="shared" si="56"/>
        <v>249.95578577476778</v>
      </c>
      <c r="H169">
        <f t="shared" si="57"/>
        <v>30.232848680598774</v>
      </c>
      <c r="I169">
        <f t="shared" si="48"/>
        <v>1538.3345858980263</v>
      </c>
      <c r="J169">
        <f t="shared" si="49"/>
        <v>8.3333024691356989</v>
      </c>
      <c r="K169">
        <f t="shared" si="50"/>
        <v>-29.061679395758944</v>
      </c>
      <c r="L169">
        <f t="shared" si="58"/>
        <v>113551.62407325723</v>
      </c>
      <c r="M169">
        <f t="shared" si="59"/>
        <v>457.01256967199151</v>
      </c>
    </row>
    <row r="170" spans="2:25" x14ac:dyDescent="0.25">
      <c r="B170">
        <f t="shared" si="52"/>
        <v>2.8797932657906435</v>
      </c>
      <c r="C170">
        <f t="shared" si="51"/>
        <v>165</v>
      </c>
      <c r="D170">
        <f t="shared" si="54"/>
        <v>-57.955549577344094</v>
      </c>
      <c r="E170">
        <f t="shared" si="53"/>
        <v>15.52914270615126</v>
      </c>
      <c r="F170">
        <f t="shared" si="55"/>
        <v>-5.340569274153692E-2</v>
      </c>
      <c r="G170">
        <f t="shared" si="56"/>
        <v>249.94659430725847</v>
      </c>
      <c r="H170">
        <f t="shared" si="57"/>
        <v>32.197408292866108</v>
      </c>
      <c r="I170">
        <f t="shared" si="48"/>
        <v>1673.0264110585078</v>
      </c>
      <c r="J170">
        <f t="shared" si="49"/>
        <v>8.3333024691355959</v>
      </c>
      <c r="K170">
        <f t="shared" si="50"/>
        <v>-31.100308209653193</v>
      </c>
      <c r="L170">
        <f t="shared" si="58"/>
        <v>113490.30009254046</v>
      </c>
      <c r="M170">
        <f t="shared" si="59"/>
        <v>518.33655038876168</v>
      </c>
    </row>
    <row r="171" spans="2:25" x14ac:dyDescent="0.25">
      <c r="B171">
        <f t="shared" si="52"/>
        <v>2.8972465583105871</v>
      </c>
      <c r="C171">
        <f t="shared" si="51"/>
        <v>166</v>
      </c>
      <c r="D171">
        <f t="shared" si="54"/>
        <v>-58.217743576559791</v>
      </c>
      <c r="E171">
        <f t="shared" si="53"/>
        <v>14.515313735980063</v>
      </c>
      <c r="F171">
        <f t="shared" si="55"/>
        <v>-6.5395929076466658E-2</v>
      </c>
      <c r="G171">
        <f t="shared" si="56"/>
        <v>249.93460407092354</v>
      </c>
      <c r="H171">
        <f t="shared" si="57"/>
        <v>34.446251541140647</v>
      </c>
      <c r="I171">
        <f t="shared" si="48"/>
        <v>1824.8540928757945</v>
      </c>
      <c r="J171">
        <f t="shared" si="49"/>
        <v>8.3333024691357203</v>
      </c>
      <c r="K171">
        <f t="shared" si="50"/>
        <v>-33.423050656596729</v>
      </c>
      <c r="L171">
        <f t="shared" si="58"/>
        <v>113415.36452031146</v>
      </c>
      <c r="M171">
        <f t="shared" si="59"/>
        <v>593.27212261776731</v>
      </c>
    </row>
    <row r="172" spans="2:25" x14ac:dyDescent="0.25">
      <c r="B172">
        <f t="shared" si="52"/>
        <v>2.9146998508305302</v>
      </c>
      <c r="C172">
        <f t="shared" si="51"/>
        <v>167</v>
      </c>
      <c r="D172">
        <f t="shared" si="54"/>
        <v>-58.462203887114107</v>
      </c>
      <c r="E172">
        <f t="shared" si="53"/>
        <v>13.497063260631911</v>
      </c>
      <c r="F172">
        <f t="shared" si="55"/>
        <v>-8.1341494104236911E-2</v>
      </c>
      <c r="G172">
        <f t="shared" si="56"/>
        <v>249.91865850589576</v>
      </c>
      <c r="H172">
        <f t="shared" si="57"/>
        <v>37.044958484156616</v>
      </c>
      <c r="I172">
        <f t="shared" si="48"/>
        <v>1997.7472878575863</v>
      </c>
      <c r="J172">
        <f t="shared" si="49"/>
        <v>8.3333024691357434</v>
      </c>
      <c r="K172">
        <f t="shared" si="50"/>
        <v>-36.095498598174032</v>
      </c>
      <c r="L172">
        <f t="shared" si="58"/>
        <v>113322.47216838278</v>
      </c>
      <c r="M172">
        <f t="shared" si="59"/>
        <v>686.16447454644367</v>
      </c>
    </row>
    <row r="173" spans="2:25" x14ac:dyDescent="0.25">
      <c r="B173">
        <f t="shared" si="52"/>
        <v>2.9321531433504737</v>
      </c>
      <c r="C173">
        <f t="shared" si="51"/>
        <v>168</v>
      </c>
      <c r="D173">
        <f t="shared" si="54"/>
        <v>-58.688856044028341</v>
      </c>
      <c r="E173">
        <f t="shared" si="53"/>
        <v>12.474701449065559</v>
      </c>
      <c r="F173">
        <f t="shared" si="55"/>
        <v>-0.10302426235060147</v>
      </c>
      <c r="G173">
        <f t="shared" si="56"/>
        <v>249.8969757376494</v>
      </c>
      <c r="H173">
        <f t="shared" si="57"/>
        <v>40.080971090942946</v>
      </c>
      <c r="I173">
        <f t="shared" si="48"/>
        <v>2196.9473446821203</v>
      </c>
      <c r="J173">
        <f t="shared" si="49"/>
        <v>8.3333024691356758</v>
      </c>
      <c r="K173">
        <f t="shared" si="50"/>
        <v>-39.205105707686869</v>
      </c>
      <c r="L173">
        <f t="shared" si="58"/>
        <v>113205.39452113272</v>
      </c>
      <c r="M173">
        <f t="shared" si="59"/>
        <v>803.24212179650203</v>
      </c>
    </row>
    <row r="174" spans="2:25" x14ac:dyDescent="0.25">
      <c r="B174">
        <f t="shared" si="52"/>
        <v>2.9496064358704168</v>
      </c>
      <c r="C174">
        <f t="shared" si="51"/>
        <v>169</v>
      </c>
      <c r="D174">
        <f t="shared" si="54"/>
        <v>-58.897631006859839</v>
      </c>
      <c r="E174">
        <f t="shared" si="53"/>
        <v>11.448539722592699</v>
      </c>
      <c r="F174">
        <f t="shared" si="55"/>
        <v>-0.13328451919424747</v>
      </c>
      <c r="G174">
        <f t="shared" si="56"/>
        <v>249.86671548080577</v>
      </c>
      <c r="H174">
        <f t="shared" si="57"/>
        <v>43.673530446982575</v>
      </c>
      <c r="I174">
        <f t="shared" si="48"/>
        <v>2429.6035381423953</v>
      </c>
      <c r="J174">
        <f t="shared" si="49"/>
        <v>8.3333024691356918</v>
      </c>
      <c r="K174">
        <f t="shared" si="50"/>
        <v>-42.871124683887302</v>
      </c>
      <c r="L174">
        <f t="shared" si="58"/>
        <v>113054.94801207747</v>
      </c>
      <c r="M174">
        <f t="shared" si="59"/>
        <v>953.6886308517569</v>
      </c>
    </row>
    <row r="175" spans="2:25" x14ac:dyDescent="0.25">
      <c r="B175">
        <f t="shared" si="52"/>
        <v>2.9670597283903604</v>
      </c>
      <c r="C175">
        <f t="shared" si="51"/>
        <v>170</v>
      </c>
      <c r="D175">
        <f t="shared" si="54"/>
        <v>-59.088465180732484</v>
      </c>
      <c r="E175">
        <f t="shared" si="53"/>
        <v>10.418890660015817</v>
      </c>
      <c r="F175">
        <f t="shared" si="55"/>
        <v>-0.17683391191218367</v>
      </c>
      <c r="G175">
        <f t="shared" si="56"/>
        <v>249.82316608808782</v>
      </c>
      <c r="H175">
        <f t="shared" si="57"/>
        <v>47.989576286366976</v>
      </c>
      <c r="I175">
        <f t="shared" si="48"/>
        <v>2705.7270426564883</v>
      </c>
      <c r="J175">
        <f t="shared" si="49"/>
        <v>8.333302469135754</v>
      </c>
      <c r="K175">
        <f t="shared" si="50"/>
        <v>-47.260506790585012</v>
      </c>
      <c r="L175">
        <f t="shared" si="58"/>
        <v>112857.13692685671</v>
      </c>
      <c r="M175">
        <f t="shared" si="59"/>
        <v>1151.4997160725179</v>
      </c>
    </row>
    <row r="176" spans="2:25" x14ac:dyDescent="0.25">
      <c r="B176">
        <f t="shared" si="52"/>
        <v>2.9845130209103035</v>
      </c>
      <c r="C176">
        <f t="shared" si="51"/>
        <v>171</v>
      </c>
      <c r="D176">
        <f t="shared" si="54"/>
        <v>-59.261300435708257</v>
      </c>
      <c r="E176">
        <f t="shared" si="53"/>
        <v>9.386067902413858</v>
      </c>
      <c r="F176">
        <f t="shared" si="55"/>
        <v>-0.24186828235396463</v>
      </c>
      <c r="G176">
        <f t="shared" si="56"/>
        <v>249.75813171764602</v>
      </c>
      <c r="H176">
        <f t="shared" si="57"/>
        <v>53.270246214557993</v>
      </c>
      <c r="I176">
        <f t="shared" si="48"/>
        <v>3039.7808872201563</v>
      </c>
      <c r="J176">
        <f t="shared" si="49"/>
        <v>8.3333024691357664</v>
      </c>
      <c r="K176">
        <f t="shared" si="50"/>
        <v>-52.614401086751201</v>
      </c>
      <c r="L176">
        <f t="shared" si="58"/>
        <v>112589.77707704941</v>
      </c>
      <c r="M176">
        <f t="shared" si="59"/>
        <v>1418.8595658798149</v>
      </c>
    </row>
    <row r="177" spans="2:13" x14ac:dyDescent="0.25">
      <c r="B177">
        <f t="shared" si="52"/>
        <v>3.001966313430247</v>
      </c>
      <c r="C177">
        <f t="shared" si="51"/>
        <v>172</v>
      </c>
      <c r="D177">
        <f t="shared" si="54"/>
        <v>-59.416084124494219</v>
      </c>
      <c r="E177">
        <f t="shared" si="53"/>
        <v>8.3503860576039202</v>
      </c>
      <c r="F177">
        <f t="shared" si="55"/>
        <v>-0.34348702183794216</v>
      </c>
      <c r="G177">
        <f t="shared" si="56"/>
        <v>249.65651297816206</v>
      </c>
      <c r="H177">
        <f t="shared" si="57"/>
        <v>59.877249350985949</v>
      </c>
      <c r="I177">
        <f t="shared" si="48"/>
        <v>3453.4623755550219</v>
      </c>
      <c r="J177">
        <f t="shared" si="49"/>
        <v>8.3333024691357682</v>
      </c>
      <c r="K177">
        <f t="shared" si="50"/>
        <v>-59.294528076358304</v>
      </c>
      <c r="L177">
        <f t="shared" si="58"/>
        <v>112215.99414800915</v>
      </c>
      <c r="M177">
        <f t="shared" si="59"/>
        <v>1792.6424949200737</v>
      </c>
    </row>
    <row r="178" spans="2:13" x14ac:dyDescent="0.25">
      <c r="B178">
        <f t="shared" si="52"/>
        <v>3.0194196059501901</v>
      </c>
      <c r="C178">
        <f t="shared" si="51"/>
        <v>173</v>
      </c>
      <c r="D178">
        <f t="shared" si="54"/>
        <v>-59.552769098479317</v>
      </c>
      <c r="E178">
        <f t="shared" si="53"/>
        <v>7.3121606043088523</v>
      </c>
      <c r="F178">
        <f t="shared" si="55"/>
        <v>-0.5115555851439112</v>
      </c>
      <c r="G178">
        <f t="shared" si="56"/>
        <v>249.48844441485608</v>
      </c>
      <c r="H178">
        <f t="shared" si="57"/>
        <v>68.378988811256619</v>
      </c>
      <c r="I178">
        <f t="shared" si="48"/>
        <v>3980.8704366381876</v>
      </c>
      <c r="J178">
        <f t="shared" si="49"/>
        <v>8.33330246913577</v>
      </c>
      <c r="K178">
        <f t="shared" si="50"/>
        <v>-67.869302197737767</v>
      </c>
      <c r="L178">
        <f t="shared" si="58"/>
        <v>111670.79358750425</v>
      </c>
      <c r="M178">
        <f t="shared" si="59"/>
        <v>2337.843055424979</v>
      </c>
    </row>
    <row r="179" spans="2:13" x14ac:dyDescent="0.25">
      <c r="B179">
        <f t="shared" si="52"/>
        <v>3.0368728984701332</v>
      </c>
      <c r="C179">
        <f t="shared" si="51"/>
        <v>174</v>
      </c>
      <c r="D179">
        <f t="shared" si="54"/>
        <v>-59.6713137220964</v>
      </c>
      <c r="E179">
        <f t="shared" si="53"/>
        <v>6.271707796059224</v>
      </c>
      <c r="F179">
        <f t="shared" si="55"/>
        <v>-0.81072310006110626</v>
      </c>
      <c r="G179">
        <f t="shared" si="56"/>
        <v>249.1892768999389</v>
      </c>
      <c r="H179">
        <f t="shared" si="57"/>
        <v>79.722806675131991</v>
      </c>
      <c r="I179">
        <f t="shared" si="48"/>
        <v>4678.8403243827224</v>
      </c>
      <c r="J179">
        <f t="shared" si="49"/>
        <v>8.3333024691357895</v>
      </c>
      <c r="K179">
        <f t="shared" si="50"/>
        <v>-79.286076798630702</v>
      </c>
      <c r="L179">
        <f t="shared" si="58"/>
        <v>110830.77369084899</v>
      </c>
      <c r="M179">
        <f t="shared" si="59"/>
        <v>3177.8629520802351</v>
      </c>
    </row>
    <row r="180" spans="2:13" x14ac:dyDescent="0.25">
      <c r="B180">
        <f t="shared" si="52"/>
        <v>3.0543261909900767</v>
      </c>
      <c r="C180">
        <f t="shared" si="51"/>
        <v>175</v>
      </c>
      <c r="D180">
        <f t="shared" si="54"/>
        <v>-59.771681885504734</v>
      </c>
      <c r="E180">
        <f t="shared" si="53"/>
        <v>5.2293445648594918</v>
      </c>
      <c r="F180">
        <f t="shared" si="55"/>
        <v>-1.3985829178978468</v>
      </c>
      <c r="G180">
        <f t="shared" si="56"/>
        <v>248.60141708210216</v>
      </c>
      <c r="H180">
        <f t="shared" si="57"/>
        <v>95.613922920296702</v>
      </c>
      <c r="I180">
        <f t="shared" si="48"/>
        <v>5649.6799552691919</v>
      </c>
      <c r="J180">
        <f t="shared" si="49"/>
        <v>8.3333024691357931</v>
      </c>
      <c r="K180">
        <f t="shared" si="50"/>
        <v>-95.250083076952407</v>
      </c>
      <c r="L180">
        <f t="shared" si="58"/>
        <v>109437.62551482501</v>
      </c>
      <c r="M180">
        <f t="shared" si="59"/>
        <v>4571.0111281042191</v>
      </c>
    </row>
    <row r="181" spans="2:13" x14ac:dyDescent="0.25">
      <c r="B181">
        <f t="shared" si="52"/>
        <v>3.0717794835100198</v>
      </c>
      <c r="C181">
        <f t="shared" si="51"/>
        <v>176</v>
      </c>
      <c r="D181">
        <f t="shared" si="54"/>
        <v>-59.853843015589455</v>
      </c>
      <c r="E181">
        <f t="shared" si="53"/>
        <v>4.185388424647531</v>
      </c>
      <c r="F181">
        <f t="shared" si="55"/>
        <v>-2.7278638408859881</v>
      </c>
      <c r="G181">
        <f t="shared" si="56"/>
        <v>247.27213615911401</v>
      </c>
      <c r="H181">
        <f t="shared" si="57"/>
        <v>119.46278276197377</v>
      </c>
      <c r="I181">
        <f t="shared" si="48"/>
        <v>7098.0107503316112</v>
      </c>
      <c r="J181">
        <f t="shared" si="49"/>
        <v>8.333302469135786</v>
      </c>
      <c r="K181">
        <f t="shared" si="50"/>
        <v>-119.17177742734407</v>
      </c>
      <c r="L181">
        <f t="shared" si="58"/>
        <v>106872.95841031196</v>
      </c>
      <c r="M181">
        <f t="shared" si="59"/>
        <v>7135.6782326172688</v>
      </c>
    </row>
    <row r="182" spans="2:13" x14ac:dyDescent="0.25">
      <c r="B182">
        <f t="shared" si="52"/>
        <v>3.0892327760299634</v>
      </c>
      <c r="C182">
        <f t="shared" si="51"/>
        <v>177</v>
      </c>
      <c r="D182">
        <f t="shared" si="54"/>
        <v>-59.917772085274429</v>
      </c>
      <c r="E182">
        <f t="shared" si="53"/>
        <v>3.1401573745766282</v>
      </c>
      <c r="F182">
        <f t="shared" si="55"/>
        <v>-6.4591557001359092</v>
      </c>
      <c r="G182">
        <f t="shared" si="56"/>
        <v>243.54084429986409</v>
      </c>
      <c r="H182">
        <f t="shared" si="57"/>
        <v>159.22709867863236</v>
      </c>
      <c r="I182">
        <f t="shared" si="48"/>
        <v>9501.290158311871</v>
      </c>
      <c r="J182">
        <f t="shared" si="49"/>
        <v>8.3333024691357895</v>
      </c>
      <c r="K182">
        <f t="shared" si="50"/>
        <v>-159.00888347376326</v>
      </c>
      <c r="L182">
        <f t="shared" si="58"/>
        <v>101332.00216612176</v>
      </c>
      <c r="M182">
        <f t="shared" si="59"/>
        <v>12676.634476807463</v>
      </c>
    </row>
    <row r="183" spans="2:13" x14ac:dyDescent="0.25">
      <c r="B183">
        <f t="shared" si="52"/>
        <v>3.1066860685499065</v>
      </c>
      <c r="C183">
        <f t="shared" si="51"/>
        <v>178</v>
      </c>
      <c r="D183">
        <f t="shared" si="54"/>
        <v>-59.963449621145749</v>
      </c>
      <c r="E183">
        <f t="shared" si="53"/>
        <v>2.0939698021500686</v>
      </c>
      <c r="F183">
        <f t="shared" si="55"/>
        <v>-21.783053234320114</v>
      </c>
      <c r="G183">
        <f t="shared" si="56"/>
        <v>228.21694676567989</v>
      </c>
      <c r="H183">
        <f t="shared" si="57"/>
        <v>238.78001852498281</v>
      </c>
      <c r="I183">
        <f t="shared" si="48"/>
        <v>14291.901744053865</v>
      </c>
      <c r="J183">
        <f t="shared" si="49"/>
        <v>8.3333024691357842</v>
      </c>
      <c r="K183">
        <f t="shared" si="50"/>
        <v>-238.63456018931757</v>
      </c>
      <c r="L183">
        <f t="shared" si="58"/>
        <v>85500.688019533656</v>
      </c>
      <c r="M183">
        <f t="shared" si="59"/>
        <v>28507.948623395569</v>
      </c>
    </row>
    <row r="184" spans="2:13" x14ac:dyDescent="0.25">
      <c r="B184">
        <f t="shared" si="52"/>
        <v>3.12413936106985</v>
      </c>
      <c r="C184">
        <f t="shared" si="51"/>
        <v>179</v>
      </c>
      <c r="D184">
        <f t="shared" si="54"/>
        <v>-59.990861709383474</v>
      </c>
      <c r="E184">
        <f t="shared" si="53"/>
        <v>1.0471443862370062</v>
      </c>
      <c r="F184">
        <f t="shared" si="55"/>
        <v>-174.18481405267488</v>
      </c>
      <c r="G184">
        <f t="shared" si="56"/>
        <v>75.815185947325119</v>
      </c>
      <c r="H184">
        <f t="shared" si="57"/>
        <v>477.48730234321346</v>
      </c>
      <c r="I184">
        <f t="shared" si="48"/>
        <v>28631.785798794066</v>
      </c>
      <c r="J184">
        <f t="shared" si="49"/>
        <v>8.3333024691357718</v>
      </c>
      <c r="K184">
        <f t="shared" si="50"/>
        <v>-477.41457871430492</v>
      </c>
      <c r="L184">
        <f t="shared" si="58"/>
        <v>11.574693429561622</v>
      </c>
      <c r="M184">
        <f t="shared" si="59"/>
        <v>113997.06194949966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61</vt:i4>
      </vt:variant>
    </vt:vector>
  </HeadingPairs>
  <TitlesOfParts>
    <vt:vector size="64" baseType="lpstr">
      <vt:lpstr>Sheet1</vt:lpstr>
      <vt:lpstr>Sheet2</vt:lpstr>
      <vt:lpstr>Sheet3</vt:lpstr>
      <vt:lpstr>AAA</vt:lpstr>
      <vt:lpstr>AKTINA</vt:lpstr>
      <vt:lpstr>AL</vt:lpstr>
      <vt:lpstr>ax</vt:lpstr>
      <vt:lpstr>AY</vt:lpstr>
      <vt:lpstr>BBB</vt:lpstr>
      <vt:lpstr>BX</vt:lpstr>
      <vt:lpstr>BY</vt:lpstr>
      <vt:lpstr>CX</vt:lpstr>
      <vt:lpstr>CY</vt:lpstr>
      <vt:lpstr>DAA</vt:lpstr>
      <vt:lpstr>ddd_2</vt:lpstr>
      <vt:lpstr>ENERGY</vt:lpstr>
      <vt:lpstr>fi_2</vt:lpstr>
      <vt:lpstr>fi_3</vt:lpstr>
      <vt:lpstr>KIN3_</vt:lpstr>
      <vt:lpstr>kk</vt:lpstr>
      <vt:lpstr>MASS</vt:lpstr>
      <vt:lpstr>MAZA</vt:lpstr>
      <vt:lpstr>S_3X</vt:lpstr>
      <vt:lpstr>SAB</vt:lpstr>
      <vt:lpstr>SCB</vt:lpstr>
      <vt:lpstr>SMIK</vt:lpstr>
      <vt:lpstr>Spq</vt:lpstr>
      <vt:lpstr>SRQ</vt:lpstr>
      <vt:lpstr>STATH</vt:lpstr>
      <vt:lpstr>Stv</vt:lpstr>
      <vt:lpstr>tanfp</vt:lpstr>
      <vt:lpstr>TANFQ</vt:lpstr>
      <vt:lpstr>tanfr</vt:lpstr>
      <vt:lpstr>TANPRPP</vt:lpstr>
      <vt:lpstr>taNprpR</vt:lpstr>
      <vt:lpstr>TANPRprQ</vt:lpstr>
      <vt:lpstr>tanprprr</vt:lpstr>
      <vt:lpstr>TaNTd</vt:lpstr>
      <vt:lpstr>TanVE</vt:lpstr>
      <vt:lpstr>theta0</vt:lpstr>
      <vt:lpstr>totener</vt:lpstr>
      <vt:lpstr>V0</vt:lpstr>
      <vt:lpstr>VELOCITY1</vt:lpstr>
      <vt:lpstr>velocity2</vt:lpstr>
      <vt:lpstr>velocity3</vt:lpstr>
      <vt:lpstr>vimata</vt:lpstr>
      <vt:lpstr>XE</vt:lpstr>
      <vt:lpstr>XED</vt:lpstr>
      <vt:lpstr>xp</vt:lpstr>
      <vt:lpstr>XQ</vt:lpstr>
      <vt:lpstr>xr</vt:lpstr>
      <vt:lpstr>XS</vt:lpstr>
      <vt:lpstr>XT</vt:lpstr>
      <vt:lpstr>XZ</vt:lpstr>
      <vt:lpstr>y0</vt:lpstr>
      <vt:lpstr>YB</vt:lpstr>
      <vt:lpstr>YD</vt:lpstr>
      <vt:lpstr>YE</vt:lpstr>
      <vt:lpstr>yp_</vt:lpstr>
      <vt:lpstr>YQ</vt:lpstr>
      <vt:lpstr>yr</vt:lpstr>
      <vt:lpstr>YS</vt:lpstr>
      <vt:lpstr>YT</vt:lpstr>
      <vt:lpstr>YZ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2019-11-07T11:27:12Z</dcterms:created>
  <dcterms:modified xsi:type="dcterms:W3CDTF">2019-11-15T13:21:27Z</dcterms:modified>
</cp:coreProperties>
</file>